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_Spurious emission CRs/CRs TR 38.905/Rel-16/CA_n2-n77/"/>
    </mc:Choice>
  </mc:AlternateContent>
  <xr:revisionPtr revIDLastSave="10" documentId="8_{4AD7DF3B-9074-4936-A10B-5B34FB025DCC}" xr6:coauthVersionLast="47" xr6:coauthVersionMax="47" xr10:uidLastSave="{A7A0D3C1-D762-4D29-89B0-7CB63F2F83DF}"/>
  <bookViews>
    <workbookView xWindow="73950" yWindow="3450" windowWidth="7500" windowHeight="6000" activeTab="1"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co-existence'!$C$47:$I$48</definedName>
    <definedName name="Config">'6.5A.3.1.1 Tx spurious'!$C$3</definedName>
    <definedName name="f_outputRangeStartCell">'6.5A.3.2.1 co-existence'!$D$93</definedName>
    <definedName name="fx_high">'6.5A.3.1.1 Tx spurious'!$D$27</definedName>
    <definedName name="fx_HIGH_max">'6.5A.3.2.1 co-existence'!$C$33</definedName>
    <definedName name="fx_low">'6.5A.3.1.1 Tx spurious'!$C$27</definedName>
    <definedName name="fx_LOW_min">'6.5A.3.2.1 co-existence'!$B$33</definedName>
    <definedName name="fy_high">'6.5A.3.1.1 Tx spurious'!$F$27</definedName>
    <definedName name="fy_HIGH_max">'6.5A.3.2.1 co-existence'!$E$33</definedName>
    <definedName name="fy_low">'6.5A.3.1.1 Tx spurious'!$E$27</definedName>
    <definedName name="fy_LOW_min">'6.5A.3.2.1 co-existence'!$D$33</definedName>
    <definedName name="IM2_prod1_high">'6.5A.3.2.1 co-existence'!$F$36</definedName>
    <definedName name="IM2_prod1_low">'6.5A.3.2.1 co-existence'!$E$36</definedName>
    <definedName name="IM2_prod2_high">'6.5A.3.2.1 co-existence'!$F$37</definedName>
    <definedName name="IM2_prod2_low">'6.5A.3.2.1 co-existence'!$E$37</definedName>
    <definedName name="IM3_Prod1_high">'6.5A.3.2.1 co-existence'!$F$38</definedName>
    <definedName name="IM3_Prod1_low">'6.5A.3.2.1 co-existence'!$E$38</definedName>
    <definedName name="IM3_Prod2_high">'6.5A.3.2.1 co-existence'!$F$39</definedName>
    <definedName name="IM3_Prod2_low">'6.5A.3.2.1 co-existence'!$E$39</definedName>
    <definedName name="IM3_Prod3_high">'6.5A.3.2.1 co-existence'!$F$40</definedName>
    <definedName name="IM3_Prod3_low">'6.5A.3.2.1 co-existence'!$E$40</definedName>
    <definedName name="IM3_Prod4_high">'6.5A.3.2.1 co-existence'!$F$41</definedName>
    <definedName name="IM3_Prod4_low">'6.5A.3.2.1 co-existence'!$E$41</definedName>
    <definedName name="MinReq_Notes">'6.5A.3.2.1 co-existence'!$B$17</definedName>
    <definedName name="NR_NS_value">#REF!</definedName>
    <definedName name="StartCell_1_MInReqsTbl">'6.5A.3.2.1 co-existence'!$B$15</definedName>
    <definedName name="Startcell_3_protectedBandTbl">'6.5A.3.2.1 co-existence'!$C$48</definedName>
    <definedName name="StartCell_4_DefTPCheckTbl">'6.5A.3.2.1 co-existence'!$D$69</definedName>
    <definedName name="Startcell_5_DetermineTPtbl">'6.5A.3.2.1 co-existence'!$D$91</definedName>
    <definedName name="StartCell_6_Notes_TPtbl">'6.5A.3.2.1 co-existence'!$B$134</definedName>
    <definedName name="StartCell_6_TPtbl">'6.5A.3.2.1 co-existence'!$B$133</definedName>
    <definedName name="Startcell_7_TestReqTbl">'6.5A.3.2.1 co-existence'!$B$141</definedName>
    <definedName name="TestReq_Notes">'6.5A.3.2.1 co-existence'!$B$143</definedName>
    <definedName name="TSversion">'6.5A.3.2.1 co-existence'!$C$11</definedName>
    <definedName name="Xband">'6.5A.3.2.1 co-existence'!$C$5</definedName>
    <definedName name="Xband_Min_CBW">'6.5A.3.2.1 co-existence'!$B$29</definedName>
    <definedName name="Xband_Min_SCS">'6.5A.3.2.1 co-existence'!$C$29</definedName>
    <definedName name="Yband">'6.5A.3.2.1 co-existence'!$C$6</definedName>
    <definedName name="Yband_Min_CBW">'6.5A.3.2.1 co-existence'!$D$29</definedName>
    <definedName name="Yband_Min_SCS">'6.5A.3.2.1 co-existence'!$E$29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2" l="1"/>
  <c r="C6" i="3"/>
  <c r="C5" i="3" s="1"/>
  <c r="C6" i="2"/>
  <c r="I117" i="2" l="1"/>
  <c r="H117" i="2"/>
  <c r="G117" i="2"/>
  <c r="F117" i="2"/>
  <c r="E117" i="2"/>
  <c r="D117" i="2"/>
  <c r="I115" i="2"/>
  <c r="H115" i="2"/>
  <c r="H116" i="2" s="1"/>
  <c r="G115" i="2"/>
  <c r="F115" i="2"/>
  <c r="E115" i="2"/>
  <c r="D115" i="2"/>
  <c r="I107" i="2"/>
  <c r="H107" i="2"/>
  <c r="G107" i="2"/>
  <c r="G116" i="2" s="1"/>
  <c r="F107" i="2"/>
  <c r="F116" i="2" s="1"/>
  <c r="E107" i="2"/>
  <c r="E116" i="2" s="1"/>
  <c r="D107" i="2"/>
  <c r="D116" i="2" s="1"/>
  <c r="I94" i="2"/>
  <c r="H94" i="2"/>
  <c r="G94" i="2"/>
  <c r="F94" i="2"/>
  <c r="E94" i="2"/>
  <c r="D94" i="2"/>
  <c r="P117" i="2"/>
  <c r="O117" i="2"/>
  <c r="N117" i="2"/>
  <c r="N116" i="2"/>
  <c r="P115" i="2"/>
  <c r="O115" i="2"/>
  <c r="N115" i="2"/>
  <c r="P107" i="2"/>
  <c r="P116" i="2" s="1"/>
  <c r="O107" i="2"/>
  <c r="O116" i="2" s="1"/>
  <c r="N107" i="2"/>
  <c r="M117" i="2"/>
  <c r="M115" i="2"/>
  <c r="M107" i="2"/>
  <c r="M116" i="2" s="1"/>
  <c r="L117" i="2"/>
  <c r="K117" i="2"/>
  <c r="L116" i="2"/>
  <c r="L115" i="2"/>
  <c r="K115" i="2"/>
  <c r="L107" i="2"/>
  <c r="K107" i="2"/>
  <c r="K116" i="2" s="1"/>
  <c r="I116" i="2" l="1"/>
  <c r="E33" i="2" l="1"/>
  <c r="L35" i="2" s="1"/>
  <c r="D33" i="2"/>
  <c r="K35" i="2" s="1"/>
  <c r="C33" i="2"/>
  <c r="L34" i="2" s="1"/>
  <c r="B33" i="2"/>
  <c r="J34" i="2" s="1"/>
  <c r="E24" i="2"/>
  <c r="D24" i="2"/>
  <c r="C24" i="2"/>
  <c r="B24" i="2"/>
  <c r="AJ116" i="2"/>
  <c r="AI116" i="2"/>
  <c r="AH116" i="2"/>
  <c r="AG116" i="2"/>
  <c r="AF116" i="2"/>
  <c r="AE116" i="2"/>
  <c r="AD116" i="2"/>
  <c r="AC116" i="2"/>
  <c r="AB116" i="2"/>
  <c r="AA116" i="2"/>
  <c r="Z116" i="2"/>
  <c r="Y116" i="2"/>
  <c r="X116" i="2"/>
  <c r="W116" i="2"/>
  <c r="V116" i="2"/>
  <c r="U116" i="2"/>
  <c r="T116" i="2"/>
  <c r="S116" i="2"/>
  <c r="R116" i="2"/>
  <c r="Q116" i="2"/>
  <c r="J116" i="2"/>
  <c r="AJ94" i="2"/>
  <c r="AI94" i="2"/>
  <c r="AH94" i="2"/>
  <c r="AG94" i="2"/>
  <c r="AF94" i="2"/>
  <c r="AE94" i="2"/>
  <c r="AD94" i="2"/>
  <c r="AC94" i="2"/>
  <c r="AB94" i="2"/>
  <c r="AA94" i="2"/>
  <c r="Z94" i="2"/>
  <c r="Y94" i="2"/>
  <c r="X94" i="2"/>
  <c r="W94" i="2"/>
  <c r="V94" i="2"/>
  <c r="U94" i="2"/>
  <c r="T94" i="2"/>
  <c r="S94" i="2"/>
  <c r="R94" i="2"/>
  <c r="Q94" i="2"/>
  <c r="J94" i="2"/>
  <c r="F46" i="3"/>
  <c r="F45" i="3"/>
  <c r="C3" i="2"/>
  <c r="AJ107" i="2"/>
  <c r="AI107" i="2"/>
  <c r="AH107" i="2"/>
  <c r="AG107" i="2"/>
  <c r="AF107" i="2"/>
  <c r="AE107" i="2"/>
  <c r="AD107" i="2"/>
  <c r="AC107" i="2"/>
  <c r="AB107" i="2"/>
  <c r="AA107" i="2"/>
  <c r="Z107" i="2"/>
  <c r="Y107" i="2"/>
  <c r="X107" i="2"/>
  <c r="W107" i="2"/>
  <c r="V107" i="2"/>
  <c r="U107" i="2"/>
  <c r="T107" i="2"/>
  <c r="S107" i="2"/>
  <c r="R107" i="2"/>
  <c r="Q107" i="2"/>
  <c r="J107" i="2"/>
  <c r="AJ115" i="2"/>
  <c r="AI115" i="2"/>
  <c r="AH115" i="2"/>
  <c r="AG115" i="2"/>
  <c r="AF115" i="2"/>
  <c r="AE115" i="2"/>
  <c r="AD115" i="2"/>
  <c r="AC115" i="2"/>
  <c r="AB115" i="2"/>
  <c r="AA115" i="2"/>
  <c r="Z115" i="2"/>
  <c r="Y115" i="2"/>
  <c r="X115" i="2"/>
  <c r="W115" i="2"/>
  <c r="V115" i="2"/>
  <c r="U115" i="2"/>
  <c r="T115" i="2"/>
  <c r="S115" i="2"/>
  <c r="R115" i="2"/>
  <c r="Q115" i="2"/>
  <c r="J115" i="2"/>
  <c r="AF74" i="2" a="1"/>
  <c r="AF74" i="2" s="1"/>
  <c r="AE74" i="2" a="1"/>
  <c r="AE74" i="2" s="1"/>
  <c r="AD74" i="2" a="1"/>
  <c r="AD74" i="2" s="1"/>
  <c r="AC74" i="2" a="1"/>
  <c r="AC74" i="2" s="1"/>
  <c r="AB74" i="2" a="1"/>
  <c r="AB74" i="2" s="1"/>
  <c r="AA74" i="2" a="1"/>
  <c r="AA74" i="2" s="1"/>
  <c r="Z74" i="2" a="1"/>
  <c r="Z74" i="2" s="1"/>
  <c r="Y74" i="2" a="1"/>
  <c r="Y74" i="2" s="1"/>
  <c r="X74" i="2" a="1"/>
  <c r="X74" i="2" s="1"/>
  <c r="W74" i="2" a="1"/>
  <c r="W74" i="2" s="1"/>
  <c r="V74" i="2" a="1"/>
  <c r="V74" i="2" s="1"/>
  <c r="U74" i="2" a="1"/>
  <c r="U74" i="2" s="1"/>
  <c r="T74" i="2" a="1"/>
  <c r="T74" i="2" s="1"/>
  <c r="S74" i="2" a="1"/>
  <c r="S74" i="2" s="1"/>
  <c r="R74" i="2" a="1"/>
  <c r="R74" i="2" s="1"/>
  <c r="Q74" i="2" a="1"/>
  <c r="Q74" i="2" s="1"/>
  <c r="P74" i="2" a="1"/>
  <c r="P74" i="2" s="1"/>
  <c r="O74" i="2" a="1"/>
  <c r="O74" i="2" s="1"/>
  <c r="N74" i="2" a="1"/>
  <c r="N74" i="2" s="1"/>
  <c r="M74" i="2" a="1"/>
  <c r="M74" i="2" s="1"/>
  <c r="L74" i="2" a="1"/>
  <c r="L74" i="2" s="1"/>
  <c r="K74" i="2" a="1"/>
  <c r="K74" i="2" s="1"/>
  <c r="J74" i="2" a="1"/>
  <c r="J74" i="2" s="1"/>
  <c r="D82" i="2" l="1"/>
  <c r="D83" i="2"/>
  <c r="D84" i="2"/>
  <c r="D85" i="2"/>
  <c r="D86" i="2"/>
  <c r="D81" i="2"/>
  <c r="D79" i="2"/>
  <c r="D80" i="2"/>
  <c r="D75" i="2"/>
  <c r="D76" i="2"/>
  <c r="D77" i="2"/>
  <c r="D78" i="2"/>
  <c r="I34" i="2"/>
  <c r="K34" i="2"/>
  <c r="F26" i="3"/>
  <c r="E26" i="3"/>
  <c r="D31" i="2"/>
  <c r="I35" i="2"/>
  <c r="J35" i="2"/>
  <c r="D22" i="2"/>
  <c r="D27" i="2"/>
  <c r="B130" i="2"/>
  <c r="J117" i="2"/>
  <c r="Q117" i="2"/>
  <c r="R117" i="2"/>
  <c r="S117" i="2"/>
  <c r="T117" i="2"/>
  <c r="U117" i="2"/>
  <c r="V117" i="2"/>
  <c r="W117" i="2"/>
  <c r="X117" i="2"/>
  <c r="Y117" i="2"/>
  <c r="Z117" i="2"/>
  <c r="AA117" i="2"/>
  <c r="AB117" i="2"/>
  <c r="AC117" i="2"/>
  <c r="AD117" i="2"/>
  <c r="AE117" i="2"/>
  <c r="AF117" i="2"/>
  <c r="AG117" i="2"/>
  <c r="AH117" i="2"/>
  <c r="B48" i="2"/>
  <c r="C71" i="2" l="1"/>
  <c r="E85" i="2" l="1"/>
  <c r="E86" i="2"/>
  <c r="E77" i="2"/>
  <c r="E84" i="2"/>
  <c r="E79" i="2"/>
  <c r="E81" i="2"/>
  <c r="E82" i="2"/>
  <c r="E83" i="2"/>
  <c r="E78" i="2"/>
  <c r="E75" i="2"/>
  <c r="E76" i="2"/>
  <c r="E80" i="2"/>
  <c r="E74" i="2" l="1" a="1"/>
  <c r="E74" i="2" s="1"/>
  <c r="F82" i="2"/>
  <c r="F85" i="2"/>
  <c r="F78" i="2"/>
  <c r="F83" i="2"/>
  <c r="F79" i="2"/>
  <c r="F75" i="2"/>
  <c r="F84" i="2"/>
  <c r="F80" i="2"/>
  <c r="F77" i="2"/>
  <c r="F81" i="2"/>
  <c r="F76" i="2"/>
  <c r="F86" i="2"/>
  <c r="F74" i="2" l="1" a="1"/>
  <c r="F74" i="2" s="1"/>
  <c r="G84" i="2"/>
  <c r="G75" i="2"/>
  <c r="G82" i="2"/>
  <c r="G80" i="2"/>
  <c r="G76" i="2"/>
  <c r="G81" i="2"/>
  <c r="G78" i="2"/>
  <c r="G83" i="2"/>
  <c r="G85" i="2"/>
  <c r="G86" i="2"/>
  <c r="G77" i="2"/>
  <c r="G79" i="2"/>
  <c r="G74" i="2" l="1" a="1"/>
  <c r="G74" i="2" s="1"/>
  <c r="H80" i="2"/>
  <c r="H77" i="2"/>
  <c r="H81" i="2"/>
  <c r="H86" i="2"/>
  <c r="H79" i="2"/>
  <c r="H85" i="2"/>
  <c r="H82" i="2"/>
  <c r="H83" i="2"/>
  <c r="H78" i="2"/>
  <c r="H75" i="2"/>
  <c r="H84" i="2"/>
  <c r="H76" i="2"/>
  <c r="H74" i="2" l="1" a="1"/>
  <c r="H74" i="2" s="1"/>
  <c r="I86" i="2"/>
  <c r="I82" i="2"/>
  <c r="I83" i="2"/>
  <c r="I77" i="2"/>
  <c r="I75" i="2"/>
  <c r="I80" i="2"/>
  <c r="I81" i="2"/>
  <c r="I85" i="2"/>
  <c r="I84" i="2"/>
  <c r="I78" i="2"/>
  <c r="I79" i="2"/>
  <c r="I76" i="2"/>
  <c r="I74" i="2" l="1" a="1"/>
  <c r="I74" i="2" s="1"/>
  <c r="J86" i="2"/>
  <c r="J82" i="2"/>
  <c r="J78" i="2"/>
  <c r="J83" i="2"/>
  <c r="J79" i="2"/>
  <c r="J84" i="2"/>
  <c r="J77" i="2"/>
  <c r="J75" i="2"/>
  <c r="J80" i="2"/>
  <c r="J76" i="2"/>
  <c r="J81" i="2"/>
  <c r="J85" i="2"/>
  <c r="K84" i="2" l="1"/>
  <c r="K81" i="2"/>
  <c r="K82" i="2"/>
  <c r="K83" i="2"/>
  <c r="K78" i="2"/>
  <c r="K75" i="2"/>
  <c r="K80" i="2"/>
  <c r="K85" i="2"/>
  <c r="K76" i="2"/>
  <c r="K79" i="2"/>
  <c r="K77" i="2"/>
  <c r="K86" i="2"/>
  <c r="L84" i="2"/>
  <c r="L83" i="2"/>
  <c r="L86" i="2"/>
  <c r="L75" i="2"/>
  <c r="L76" i="2"/>
  <c r="L79" i="2"/>
  <c r="L85" i="2"/>
  <c r="L80" i="2"/>
  <c r="L77" i="2"/>
  <c r="L81" i="2"/>
  <c r="L82" i="2"/>
  <c r="L78" i="2"/>
  <c r="M84" i="2" l="1"/>
  <c r="M83" i="2"/>
  <c r="M76" i="2"/>
  <c r="M86" i="2"/>
  <c r="M77" i="2"/>
  <c r="M81" i="2"/>
  <c r="M82" i="2"/>
  <c r="M78" i="2"/>
  <c r="M79" i="2"/>
  <c r="M75" i="2"/>
  <c r="M80" i="2"/>
  <c r="M85" i="2"/>
  <c r="N78" i="2" l="1"/>
  <c r="N85" i="2"/>
  <c r="N79" i="2"/>
  <c r="N86" i="2"/>
  <c r="N84" i="2"/>
  <c r="N80" i="2"/>
  <c r="N83" i="2"/>
  <c r="N76" i="2"/>
  <c r="N75" i="2"/>
  <c r="N82" i="2"/>
  <c r="N77" i="2"/>
  <c r="N81" i="2"/>
  <c r="O75" i="2"/>
  <c r="O77" i="2"/>
  <c r="O82" i="2"/>
  <c r="O79" i="2"/>
  <c r="O78" i="2"/>
  <c r="O84" i="2"/>
  <c r="O86" i="2"/>
  <c r="O80" i="2"/>
  <c r="O81" i="2"/>
  <c r="O83" i="2"/>
  <c r="O85" i="2"/>
  <c r="O76" i="2"/>
  <c r="P86" i="2" l="1"/>
  <c r="P83" i="2"/>
  <c r="P75" i="2"/>
  <c r="P82" i="2"/>
  <c r="P76" i="2"/>
  <c r="P81" i="2"/>
  <c r="P78" i="2"/>
  <c r="P77" i="2"/>
  <c r="P84" i="2"/>
  <c r="P79" i="2"/>
  <c r="P80" i="2"/>
  <c r="P85" i="2"/>
  <c r="Q83" i="2" l="1"/>
  <c r="Q85" i="2"/>
  <c r="Q75" i="2"/>
  <c r="Q84" i="2"/>
  <c r="Q77" i="2"/>
  <c r="Q79" i="2"/>
  <c r="Q82" i="2"/>
  <c r="Q81" i="2"/>
  <c r="Q78" i="2"/>
  <c r="Q86" i="2"/>
  <c r="Q80" i="2"/>
  <c r="Q76" i="2"/>
  <c r="R84" i="2"/>
  <c r="R78" i="2"/>
  <c r="R80" i="2"/>
  <c r="R79" i="2"/>
  <c r="R86" i="2"/>
  <c r="R81" i="2"/>
  <c r="R83" i="2"/>
  <c r="R85" i="2"/>
  <c r="R75" i="2"/>
  <c r="R76" i="2"/>
  <c r="R77" i="2"/>
  <c r="R82" i="2"/>
  <c r="S78" i="2" l="1"/>
  <c r="S81" i="2"/>
  <c r="S75" i="2"/>
  <c r="S86" i="2"/>
  <c r="S84" i="2"/>
  <c r="S85" i="2"/>
  <c r="S77" i="2"/>
  <c r="S76" i="2"/>
  <c r="S80" i="2"/>
  <c r="S82" i="2"/>
  <c r="S79" i="2"/>
  <c r="S83" i="2"/>
  <c r="T85" i="2" l="1"/>
  <c r="T81" i="2"/>
  <c r="T77" i="2"/>
  <c r="T84" i="2"/>
  <c r="T82" i="2"/>
  <c r="T83" i="2"/>
  <c r="T75" i="2"/>
  <c r="T86" i="2"/>
  <c r="T79" i="2"/>
  <c r="T76" i="2"/>
  <c r="T80" i="2"/>
  <c r="T78" i="2"/>
  <c r="U76" i="2" l="1"/>
  <c r="U83" i="2"/>
  <c r="U80" i="2"/>
  <c r="U75" i="2"/>
  <c r="U81" i="2"/>
  <c r="U77" i="2"/>
  <c r="U84" i="2"/>
  <c r="U82" i="2"/>
  <c r="U78" i="2"/>
  <c r="U79" i="2"/>
  <c r="U85" i="2"/>
  <c r="U86" i="2"/>
  <c r="V84" i="2" l="1"/>
  <c r="V80" i="2"/>
  <c r="V77" i="2"/>
  <c r="V76" i="2"/>
  <c r="V86" i="2"/>
  <c r="V82" i="2"/>
  <c r="V85" i="2"/>
  <c r="V78" i="2"/>
  <c r="V83" i="2"/>
  <c r="V79" i="2"/>
  <c r="V75" i="2"/>
  <c r="V81" i="2"/>
  <c r="W77" i="2"/>
  <c r="W75" i="2"/>
  <c r="W79" i="2"/>
  <c r="W76" i="2"/>
  <c r="W80" i="2"/>
  <c r="W78" i="2"/>
  <c r="X75" i="2" l="1"/>
  <c r="X77" i="2"/>
  <c r="X76" i="2"/>
  <c r="X78" i="2"/>
  <c r="X79" i="2"/>
  <c r="X80" i="2"/>
  <c r="Z80" i="2" l="1"/>
  <c r="Z75" i="2"/>
  <c r="Z77" i="2"/>
  <c r="Z76" i="2"/>
  <c r="Z79" i="2"/>
  <c r="Z78" i="2"/>
  <c r="Y80" i="2"/>
  <c r="Y78" i="2"/>
  <c r="Y77" i="2"/>
  <c r="Y79" i="2"/>
  <c r="Y75" i="2"/>
  <c r="Y76" i="2"/>
  <c r="AA80" i="2" l="1"/>
  <c r="AA79" i="2"/>
  <c r="AA76" i="2"/>
  <c r="AA75" i="2"/>
  <c r="AA78" i="2"/>
  <c r="AA77" i="2"/>
  <c r="AC75" i="2" l="1"/>
  <c r="AC77" i="2"/>
  <c r="AC76" i="2"/>
  <c r="AC78" i="2"/>
  <c r="AC79" i="2"/>
  <c r="AC80" i="2"/>
  <c r="AB76" i="2"/>
  <c r="AB77" i="2"/>
  <c r="AB78" i="2"/>
  <c r="AB75" i="2"/>
  <c r="AB79" i="2"/>
  <c r="AB80" i="2"/>
  <c r="AD76" i="2" l="1"/>
  <c r="AD78" i="2"/>
  <c r="AD79" i="2"/>
  <c r="AD80" i="2"/>
  <c r="AD77" i="2"/>
  <c r="AD75" i="2"/>
  <c r="AE75" i="2" l="1"/>
  <c r="AE76" i="2"/>
  <c r="AE78" i="2"/>
  <c r="AE79" i="2"/>
  <c r="AE77" i="2"/>
  <c r="AE80" i="2"/>
  <c r="AF80" i="2" l="1"/>
  <c r="AF78" i="2"/>
  <c r="AF75" i="2"/>
  <c r="AF76" i="2"/>
  <c r="AF77" i="2"/>
  <c r="AF79" i="2"/>
  <c r="E33" i="3" l="1"/>
  <c r="E31" i="3"/>
  <c r="D31" i="3"/>
  <c r="C33" i="3"/>
  <c r="C29" i="3"/>
  <c r="E29" i="3"/>
  <c r="K38" i="2" l="1"/>
  <c r="K37" i="2"/>
  <c r="K39" i="2"/>
  <c r="K41" i="2"/>
  <c r="K36" i="2"/>
  <c r="K40" i="2"/>
  <c r="L40" i="2"/>
  <c r="F31" i="3"/>
  <c r="C31" i="3"/>
  <c r="D29" i="3"/>
  <c r="D33" i="3"/>
  <c r="F29" i="3"/>
  <c r="F33" i="3"/>
  <c r="L41" i="2" l="1"/>
  <c r="L39" i="2"/>
  <c r="L36" i="2"/>
  <c r="L37" i="2"/>
  <c r="L38" i="2"/>
  <c r="J40" i="2"/>
  <c r="I40" i="2"/>
  <c r="N40" i="2" l="1"/>
  <c r="M40" i="2"/>
  <c r="I39" i="2"/>
  <c r="I36" i="2"/>
  <c r="J41" i="2"/>
  <c r="I37" i="2"/>
  <c r="J39" i="2"/>
  <c r="I38" i="2"/>
  <c r="J37" i="2"/>
  <c r="J38" i="2"/>
  <c r="I41" i="2"/>
  <c r="J36" i="2"/>
  <c r="D74" i="2" l="1" a="1"/>
  <c r="D74" i="2" s="1"/>
  <c r="B89" i="2" s="1"/>
  <c r="N38" i="2"/>
  <c r="M38" i="2"/>
  <c r="N36" i="2"/>
  <c r="M36" i="2"/>
  <c r="M39" i="2"/>
  <c r="N39" i="2"/>
  <c r="M37" i="2"/>
  <c r="N37" i="2"/>
  <c r="M41" i="2"/>
  <c r="N41" i="2"/>
  <c r="E40" i="2"/>
  <c r="F40" i="2"/>
  <c r="E39" i="2" l="1"/>
  <c r="F39" i="2"/>
  <c r="E36" i="2"/>
  <c r="F36" i="2"/>
  <c r="F38" i="2"/>
  <c r="E38" i="2"/>
  <c r="E37" i="2"/>
  <c r="F37" i="2"/>
  <c r="E41" i="2"/>
  <c r="F41" i="2"/>
  <c r="B31" i="2" l="1"/>
  <c r="D26" i="3"/>
  <c r="C26" i="3"/>
  <c r="B22" i="2"/>
  <c r="F43" i="3"/>
  <c r="B25" i="3"/>
  <c r="F44" i="3"/>
  <c r="B27" i="2"/>
  <c r="B7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5"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5"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<sst xmlns="http://schemas.openxmlformats.org/spreadsheetml/2006/main" count="538" uniqueCount="260">
  <si>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</si>
  <si>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</si>
  <si>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</si>
  <si>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</si>
  <si>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</si>
  <si>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</si>
  <si>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</si>
  <si>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</si>
  <si>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</si>
  <si>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</si>
  <si>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</si>
  <si>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</si>
  <si>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</si>
  <si>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</si>
  <si>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</si>
  <si>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</si>
  <si>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</si>
  <si>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</si>
  <si>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</si>
  <si>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</si>
  <si>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</si>
  <si>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</si>
  <si>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</si>
  <si>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</si>
  <si>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</si>
  <si>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</si>
  <si>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</si>
  <si>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</si>
  <si>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</si>
  <si>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</si>
  <si>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</si>
  <si>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</si>
  <si>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</si>
  <si>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</si>
  <si>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</si>
  <si>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</si>
  <si>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</si>
  <si>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TP analysis test case 6.5B.3.3.2 (Spurious emission band UE co-existence)</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</si>
  <si>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</si>
  <si>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</si>
  <si>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</si>
  <si>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</si>
  <si>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</si>
  <si>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</si>
  <si>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</si>
  <si>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</si>
  <si>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</si>
  <si>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</si>
  <si>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</si>
  <si>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</si>
  <si>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</si>
  <si>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</si>
  <si>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</si>
  <si>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</si>
  <si>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</si>
  <si>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</si>
  <si>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</si>
  <si>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</si>
  <si>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</si>
  <si>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</si>
  <si>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</si>
  <si>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</si>
  <si>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</si>
  <si>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</si>
  <si>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</si>
  <si>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</si>
  <si>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</si>
  <si>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</si>
  <si>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</si>
  <si>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</si>
  <si>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</si>
  <si>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</si>
  <si>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</si>
  <si>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</si>
  <si>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</si>
  <si>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</si>
  <si>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</si>
  <si>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</si>
  <si>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</si>
  <si>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</si>
  <si>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</si>
  <si>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</si>
  <si>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</si>
  <si>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</si>
  <si>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</si>
  <si>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</si>
  <si>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</si>
  <si>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</si>
  <si>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</si>
  <si>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</si>
  <si>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</si>
  <si>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</si>
  <si>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</si>
  <si>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</si>
  <si>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</si>
  <si>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</si>
  <si>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</si>
  <si>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</si>
  <si>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</si>
  <si>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</si>
  <si>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</si>
  <si>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</si>
  <si>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</si>
  <si>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</si>
  <si>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</si>
  <si>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</si>
  <si>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</si>
  <si>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</si>
  <si>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</si>
  <si>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</si>
  <si>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</si>
  <si>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</si>
  <si>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</si>
  <si>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</si>
  <si>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</si>
  <si>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</si>
  <si>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</si>
  <si>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</si>
  <si>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</si>
  <si>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</si>
  <si>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</si>
  <si>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</si>
  <si>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</si>
  <si>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</si>
  <si>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</si>
  <si>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</si>
  <si>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</si>
  <si>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</si>
  <si>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</si>
  <si>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</si>
  <si>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</si>
  <si>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</si>
  <si>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</si>
  <si>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</si>
  <si>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</si>
  <si>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</si>
  <si>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</si>
  <si>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</si>
  <si>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</si>
  <si>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</si>
  <si>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</si>
  <si>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</si>
  <si>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</si>
  <si>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</si>
  <si>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</si>
  <si>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</si>
  <si>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</si>
  <si>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</si>
  <si>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</si>
  <si>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</si>
  <si>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</si>
  <si>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</si>
  <si>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</si>
  <si>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</si>
  <si>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</si>
  <si>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</si>
  <si>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</si>
  <si>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</si>
  <si>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</si>
  <si>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</si>
  <si>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</si>
  <si>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</si>
  <si>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</si>
  <si>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</si>
  <si>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</si>
  <si>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</si>
  <si>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</si>
  <si>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</si>
  <si>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</si>
  <si>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</si>
  <si>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</si>
  <si>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</si>
  <si>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</si>
  <si>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</si>
  <si>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</si>
  <si>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</si>
  <si>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</si>
  <si>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</si>
  <si>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</si>
  <si>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</si>
  <si>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</si>
  <si>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</si>
  <si>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</si>
  <si>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</si>
  <si>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</si>
  <si>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</si>
  <si>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</si>
  <si>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</si>
  <si>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</si>
  <si>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</si>
  <si>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</si>
  <si>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</si>
  <si>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</si>
  <si>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</si>
  <si>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</si>
  <si>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</si>
  <si>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</si>
  <si>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</si>
  <si>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</si>
  <si>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</si>
  <si>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</si>
  <si>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</si>
  <si>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</si>
  <si>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</si>
  <si>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</si>
  <si>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</si>
  <si>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</si>
  <si>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CA_n2-n77</t>
  </si>
  <si>
    <t>v17.7.0</t>
  </si>
  <si>
    <t>E-UTRA Band 4, 5, 12, 13, 14, 17, 26, 29, 30, 41, 65, 66, 70, 71, 103</t>
  </si>
  <si>
    <t>FDL_low</t>
  </si>
  <si>
    <t>FDL_high</t>
  </si>
  <si>
    <t>E-UTRA Band 2, 25</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</si>
  <si>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</si>
  <si>
    <t>E-UTRA Band 4</t>
  </si>
  <si>
    <t>E-UTRA Band 5</t>
  </si>
  <si>
    <t>E-UTRA Band 12</t>
  </si>
  <si>
    <t>E-UTRA Band 13</t>
  </si>
  <si>
    <t>E-UTRA Band 14</t>
  </si>
  <si>
    <t>E-UTRA Band 17</t>
  </si>
  <si>
    <t>E-UTRA Band 26</t>
  </si>
  <si>
    <t>E-UTRA Band 29</t>
  </si>
  <si>
    <t>E-UTRA Band 30</t>
  </si>
  <si>
    <t>E-UTRA Band 41</t>
  </si>
  <si>
    <t>E-UTRA Band 65</t>
  </si>
  <si>
    <t>E-UTRA Band 66</t>
  </si>
  <si>
    <t>E-UTRA Band 70</t>
  </si>
  <si>
    <t>E-UTRA Band 71</t>
  </si>
  <si>
    <t>E-UTRA Band 103</t>
  </si>
  <si>
    <t>E-UTRA Band 2</t>
  </si>
  <si>
    <t>E-UTRA Band 25</t>
  </si>
  <si>
    <t xml:space="preserve">E-UTRA Band </t>
  </si>
  <si>
    <t>4</t>
  </si>
  <si>
    <t>LOW</t>
  </si>
  <si>
    <t>1@0</t>
  </si>
  <si>
    <t>Additional TP</t>
  </si>
  <si>
    <t>65</t>
  </si>
  <si>
    <t>66</t>
  </si>
  <si>
    <t>70</t>
  </si>
  <si>
    <t>2</t>
  </si>
  <si>
    <t>MID</t>
  </si>
  <si>
    <t>25</t>
  </si>
  <si>
    <t>n2</t>
  </si>
  <si>
    <t>106@15kHz</t>
  </si>
  <si>
    <t>n77</t>
  </si>
  <si>
    <t>3965,25 MHz
(NOTE &lt;X1&gt;)</t>
  </si>
  <si>
    <t>52@15kHz</t>
  </si>
  <si>
    <t>273@30kHz</t>
  </si>
  <si>
    <t>-50+TT</t>
  </si>
  <si>
    <t>E-UTRA Band 4, 65, 66, 70</t>
  </si>
  <si>
    <t xml:space="preserve">500 MHz ≤ f ≤ 520 MHz
</t>
  </si>
  <si>
    <t xml:space="preserve">1390 MHz ≤ f ≤ 2350 MHz
4690 MHz ≤ f ≤ 6550 MHz
7000 MHz ≤ f ≤ 8020 MHz
8450 MHz ≤ f ≤ 10310 MHz
</t>
  </si>
  <si>
    <t>100</t>
  </si>
  <si>
    <t>1@272</t>
  </si>
  <si>
    <t>100@15kHz</t>
  </si>
  <si>
    <t>3850,23 MHz
(NOTE &lt;X2&gt;)</t>
  </si>
  <si>
    <t>The minimum requirement for the protected bands and frequency ranges of the NR CA configuration is derived from TS 38.101-1, Table 6.5A.3.2.3-1. 
The source version of TS 38.101-1 for the minimum requirements is given below.</t>
  </si>
  <si>
    <t>Source version of TS 38.101-1:</t>
  </si>
  <si>
    <t>CA_n2A-n77A</t>
  </si>
  <si>
    <t xml:space="preserve">NOTE &lt;X2&gt;: 	Test Point ID 2 for CA_n2A-n77A and Band n77 is defined as a carrier with CBW=10MHz and centre frequency at 3850.23MHz (NR ARFCN=656667). 
NOTE &lt;X3&gt;: 	Test Point ID 3 for CA_n2A-n77A and Band n77 is defined as a carrier with CBW=10MHz and centre frequency at 3965.25MHz (NR ARFCN=664333).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</si>
</sst>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5">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64" fontId="26" fillId="0" borderId="20" xfId="1" applyNumberFormat="1" applyFont="1" applyBorder="1" applyAlignment="1">
      <alignment horizontal="center" vertical="center" wrapText="1"/>
    </xf>
    <xf numFmtId="164"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14" fillId="0" borderId="10" xfId="1" applyFont="1" applyBorder="1" applyAlignment="1">
      <alignment horizontal="center" vertical="center" wrapText="1"/>
    </xf>
    <xf numFmtId="0" fontId="23" fillId="0" borderId="1" xfId="0" applyFont="1" applyBorder="1" applyAlignment="1">
      <alignment horizontal="center" vertical="center" wrapText="1"/>
    </xf>
    <xf numFmtId="0" fontId="21" fillId="11" borderId="0" xfId="1" applyFont="1" applyFill="1" applyBorder="1" applyAlignment="1">
      <alignment horizontal="center" vertical="center"/>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0" borderId="1" xfId="1" applyFont="1" applyBorder="1" applyAlignment="1">
      <alignment horizontal="center" vertical="center"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0" fillId="3" borderId="1" xfId="1" applyFont="1" applyFill="1" applyBorder="1" applyAlignment="1">
      <alignment horizontal="right" vertical="center"/>
    </xf>
    <xf numFmtId="0" fontId="1" fillId="3" borderId="1" xfId="1" applyFill="1" applyBorder="1" applyAlignment="1">
      <alignment horizontal="right" vertical="center"/>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19" fillId="11" borderId="1" xfId="1" applyFont="1" applyFill="1" applyBorder="1" applyAlignment="1">
      <alignment horizontal="center" vertical="center" textRotation="90"/>
    </xf>
    <xf numFmtId="0" fontId="25" fillId="0" borderId="1" xfId="0" applyFont="1" applyBorder="1" applyAlignment="1">
      <alignment horizontal="center" vertical="center" wrapText="1"/>
    </xf>
    <xf numFmtId="0" fontId="35" fillId="0" borderId="1" xfId="1" applyFont="1"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1" fillId="3" borderId="1" xfId="1" applyFill="1" applyBorder="1" applyAlignment="1">
      <alignment horizontal="right" vertical="center" wrapText="1"/>
    </xf>
    <xf numFmtId="0" fontId="23" fillId="0" borderId="1" xfId="0" applyFont="1" applyBorder="1" applyAlignment="1">
      <alignment horizontal="center" vertical="center" wrapText="1"/>
    </xf>
    <xf numFmtId="0" fontId="1" fillId="0" borderId="1" xfId="1" applyBorder="1" applyAlignment="1">
      <alignment horizontal="left" vertical="top" wrapText="1"/>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0" fillId="3" borderId="1" xfId="1" applyFont="1" applyFill="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3" fillId="11" borderId="40" xfId="0" applyFont="1" applyFill="1" applyBorder="1" applyAlignment="1">
      <alignment horizontal="center" vertical="top" wrapText="1"/>
    </xf>
    <xf numFmtId="0" fontId="1" fillId="0" borderId="0" xfId="1" applyAlignment="1">
      <alignment vertical="center" wrapText="1"/>
    </xf>
    <xf numFmtId="0" fontId="23"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 fillId="11" borderId="40" xfId="1" applyFont="1" applyFill="1" applyBorder="1" applyAlignment="1">
      <alignment horizontal="center" vertical="top"/>
    </xf>
  </cellXfs>
  <cellStyles count="2">
    <cellStyle name="Normal" xfId="0" builtinId="0"/>
    <cellStyle name="Normal 2" xfId="1" xr:uid="{F1760225-C7D0-4704-AE87-CECAD74C9B60}"/>
  </cellStyles>
  <dxfs count="39">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zoomScale="90" zoomScaleNormal="90" workbookViewId="0">
      <selection activeCell="F12" sqref="F12"/>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165</v>
      </c>
    </row>
    <row r="2" spans="1:41" ht="14.7" thickBot="1" x14ac:dyDescent="0.6"/>
    <row r="3" spans="1:41" ht="20.7" thickBot="1" x14ac:dyDescent="0.6">
      <c r="B3" s="3" t="s">
        <v>0</v>
      </c>
      <c r="C3" s="4" t="s">
        <v>258</v>
      </c>
    </row>
    <row r="4" spans="1:41" ht="20.399999999999999" x14ac:dyDescent="0.55000000000000004">
      <c r="B4" s="131"/>
      <c r="C4" s="6"/>
    </row>
    <row r="5" spans="1:41" ht="20.399999999999999" x14ac:dyDescent="0.55000000000000004">
      <c r="A5" s="48"/>
      <c r="B5" s="61" t="s">
        <v>142</v>
      </c>
      <c r="C5" s="62" t="str">
        <f>SUBSTITUTE(MID(C3,4,LEN(C3)-3-LEN(C6)-2),"A","")</f>
        <v>n2</v>
      </c>
      <c r="D5" s="135"/>
      <c r="E5" s="135"/>
      <c r="F5" s="135"/>
      <c r="G5" s="135"/>
      <c r="H5" s="135"/>
      <c r="I5" s="63"/>
      <c r="J5" s="63"/>
      <c r="K5" s="63"/>
      <c r="L5" s="63"/>
      <c r="M5" s="48"/>
      <c r="N5" s="97"/>
      <c r="O5" s="97"/>
      <c r="P5" s="97"/>
      <c r="Q5" s="98"/>
      <c r="R5" s="98"/>
      <c r="S5" s="49"/>
      <c r="T5" s="49"/>
      <c r="U5" s="49"/>
      <c r="V5" s="49"/>
      <c r="W5" s="49"/>
      <c r="X5" s="49"/>
      <c r="Y5" s="49"/>
      <c r="Z5" s="49"/>
      <c r="AA5" s="49"/>
      <c r="AB5" s="49"/>
      <c r="AC5" s="49"/>
      <c r="AD5" s="49"/>
      <c r="AE5" s="49"/>
      <c r="AF5" s="49"/>
      <c r="AG5" s="81"/>
      <c r="AH5" s="81"/>
      <c r="AI5" s="81"/>
      <c r="AJ5" s="81"/>
      <c r="AK5" s="81"/>
      <c r="AL5" s="82"/>
      <c r="AM5" s="81"/>
      <c r="AN5" s="81"/>
      <c r="AO5" s="81"/>
    </row>
    <row r="6" spans="1:41" ht="20.399999999999999" x14ac:dyDescent="0.55000000000000004">
      <c r="A6" s="48"/>
      <c r="B6" s="61" t="s">
        <v>143</v>
      </c>
      <c r="C6" s="62" t="str">
        <f>SUBSTITUTE(RIGHT(C3,LEN(C3)-IFERROR(FIND("-",C3,4),FIND("_",C3,4))),"A","")</f>
        <v>n77</v>
      </c>
      <c r="D6" s="135"/>
      <c r="E6" s="135"/>
      <c r="F6" s="135"/>
      <c r="G6" s="135"/>
      <c r="H6" s="135"/>
      <c r="I6" s="63"/>
      <c r="J6" s="63"/>
      <c r="K6" s="63"/>
      <c r="L6" s="63"/>
      <c r="M6" s="48"/>
      <c r="N6" s="97"/>
      <c r="O6" s="97"/>
      <c r="P6" s="97"/>
      <c r="Q6" s="98"/>
      <c r="R6" s="98"/>
      <c r="S6" s="49"/>
      <c r="T6" s="49"/>
      <c r="U6" s="49"/>
      <c r="V6" s="49"/>
      <c r="W6" s="49"/>
      <c r="X6" s="49"/>
      <c r="Y6" s="49"/>
      <c r="Z6" s="49"/>
      <c r="AA6" s="49"/>
      <c r="AB6" s="49"/>
      <c r="AC6" s="49"/>
      <c r="AD6" s="49"/>
      <c r="AE6" s="49"/>
      <c r="AF6" s="49"/>
      <c r="AG6" s="81"/>
      <c r="AH6" s="81"/>
      <c r="AI6" s="81"/>
      <c r="AJ6" s="81"/>
      <c r="AK6" s="81"/>
      <c r="AL6" s="82"/>
      <c r="AM6" s="81"/>
      <c r="AN6" s="81"/>
      <c r="AO6" s="81"/>
    </row>
    <row r="7" spans="1:41" ht="20.7" thickBot="1" x14ac:dyDescent="0.6">
      <c r="B7" s="5"/>
      <c r="C7" s="6"/>
    </row>
    <row r="8" spans="1:41" ht="14.7" thickBot="1" x14ac:dyDescent="0.6">
      <c r="B8" s="178" t="s">
        <v>168</v>
      </c>
      <c r="C8" s="179"/>
      <c r="D8" s="179"/>
      <c r="E8" s="179"/>
      <c r="F8" s="179"/>
      <c r="G8" s="179"/>
      <c r="H8" s="180"/>
    </row>
    <row r="9" spans="1:41" ht="15" customHeight="1" outlineLevel="1" x14ac:dyDescent="0.55000000000000004">
      <c r="B9" s="181" t="s">
        <v>169</v>
      </c>
      <c r="C9" s="182"/>
      <c r="D9" s="182"/>
      <c r="E9" s="182"/>
      <c r="F9" s="182"/>
      <c r="G9" s="182"/>
      <c r="H9" s="183"/>
    </row>
    <row r="10" spans="1:41" outlineLevel="1" x14ac:dyDescent="0.55000000000000004">
      <c r="B10" s="7"/>
      <c r="C10" s="7"/>
      <c r="D10" s="7"/>
      <c r="E10" s="7"/>
    </row>
    <row r="11" spans="1:41" ht="39" customHeight="1" outlineLevel="1" thickBot="1" x14ac:dyDescent="0.6">
      <c r="B11" s="196" t="s">
        <v>166</v>
      </c>
      <c r="C11" s="196"/>
      <c r="D11" s="196"/>
      <c r="E11" s="196"/>
    </row>
    <row r="12" spans="1:41" ht="30.3" outlineLevel="1" thickBot="1" x14ac:dyDescent="0.6">
      <c r="B12" s="9" t="s">
        <v>1</v>
      </c>
      <c r="C12" s="10" t="s">
        <v>2</v>
      </c>
      <c r="D12" s="10" t="s">
        <v>3</v>
      </c>
      <c r="E12" s="9" t="s">
        <v>4</v>
      </c>
    </row>
    <row r="13" spans="1:41" ht="15.3" outlineLevel="1" thickBot="1" x14ac:dyDescent="0.6">
      <c r="B13" s="130" t="s">
        <v>11</v>
      </c>
      <c r="C13" s="11" t="s">
        <v>5</v>
      </c>
      <c r="D13" s="11" t="s">
        <v>6</v>
      </c>
      <c r="E13" s="132"/>
    </row>
    <row r="14" spans="1:41" ht="15.3" outlineLevel="1" thickBot="1" x14ac:dyDescent="0.6">
      <c r="B14" s="130" t="s">
        <v>12</v>
      </c>
      <c r="C14" s="11" t="s">
        <v>5</v>
      </c>
      <c r="D14" s="11" t="s">
        <v>7</v>
      </c>
      <c r="E14" s="132"/>
    </row>
    <row r="15" spans="1:41" ht="15.3" outlineLevel="1" thickBot="1" x14ac:dyDescent="0.6">
      <c r="B15" s="130" t="s">
        <v>13</v>
      </c>
      <c r="C15" s="11" t="s">
        <v>5</v>
      </c>
      <c r="D15" s="11" t="s">
        <v>8</v>
      </c>
      <c r="E15" s="132"/>
    </row>
    <row r="16" spans="1:41" ht="27.3" customHeight="1" outlineLevel="1" thickBot="1" x14ac:dyDescent="0.6">
      <c r="B16" s="197" t="s">
        <v>14</v>
      </c>
      <c r="C16" s="11" t="s">
        <v>9</v>
      </c>
      <c r="D16" s="11" t="s">
        <v>10</v>
      </c>
      <c r="E16" s="132">
        <v>4</v>
      </c>
    </row>
    <row r="17" spans="1:8" ht="27.3" customHeight="1" outlineLevel="1" thickBot="1" x14ac:dyDescent="0.6">
      <c r="B17" s="198"/>
      <c r="C17" s="11" t="s">
        <v>15</v>
      </c>
      <c r="D17" s="11" t="s">
        <v>10</v>
      </c>
      <c r="E17" s="132">
        <v>3</v>
      </c>
    </row>
    <row r="18" spans="1:8" ht="53.25" customHeight="1" outlineLevel="1" thickBot="1" x14ac:dyDescent="0.6">
      <c r="B18" s="130" t="s">
        <v>16</v>
      </c>
      <c r="C18" s="11" t="s">
        <v>9</v>
      </c>
      <c r="D18" s="11" t="s">
        <v>10</v>
      </c>
      <c r="E18" s="132">
        <v>1</v>
      </c>
    </row>
    <row r="19" spans="1:8" ht="15.75" customHeight="1" outlineLevel="1" thickBot="1" x14ac:dyDescent="0.6">
      <c r="B19" s="12" t="s">
        <v>17</v>
      </c>
      <c r="C19" s="13" t="s">
        <v>9</v>
      </c>
      <c r="D19" s="13" t="s">
        <v>10</v>
      </c>
      <c r="E19" s="132">
        <v>2</v>
      </c>
    </row>
    <row r="20" spans="1:8" ht="96.9" customHeight="1" outlineLevel="1" thickBot="1" x14ac:dyDescent="0.6">
      <c r="B20" s="168" t="s">
        <v>164</v>
      </c>
      <c r="C20" s="169"/>
      <c r="D20" s="169"/>
      <c r="E20" s="170"/>
    </row>
    <row r="21" spans="1:8" ht="30.6" customHeight="1" outlineLevel="1" thickBot="1" x14ac:dyDescent="0.6">
      <c r="B21" s="14"/>
      <c r="C21" s="14"/>
      <c r="D21" s="14"/>
      <c r="E21" s="14"/>
    </row>
    <row r="22" spans="1:8" ht="16.2" x14ac:dyDescent="0.55000000000000004">
      <c r="B22" s="171" t="s">
        <v>18</v>
      </c>
      <c r="C22" s="172"/>
      <c r="D22" s="172"/>
      <c r="E22" s="172"/>
      <c r="F22" s="172"/>
      <c r="G22" s="172"/>
      <c r="H22" s="173"/>
    </row>
    <row r="23" spans="1:8" ht="15.75" customHeight="1" outlineLevel="1" x14ac:dyDescent="0.55000000000000004">
      <c r="B23" s="174" t="s">
        <v>167</v>
      </c>
      <c r="C23" s="174"/>
      <c r="D23" s="174"/>
      <c r="E23" s="174"/>
      <c r="F23" s="174"/>
      <c r="G23" s="174"/>
      <c r="H23" s="174"/>
    </row>
    <row r="24" spans="1:8" ht="15.75" customHeight="1" outlineLevel="1" thickBot="1" x14ac:dyDescent="0.6">
      <c r="A24" s="15"/>
      <c r="B24" s="15"/>
      <c r="C24" s="15"/>
      <c r="D24" s="15"/>
      <c r="E24" s="15"/>
      <c r="F24" s="15"/>
      <c r="G24" s="15"/>
      <c r="H24" s="15"/>
    </row>
    <row r="25" spans="1:8" ht="55.5" customHeight="1" outlineLevel="1" thickBot="1" x14ac:dyDescent="0.6">
      <c r="A25" s="15"/>
      <c r="B25" s="175"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n2 and Band n77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76"/>
      <c r="D25" s="176"/>
      <c r="E25" s="176"/>
      <c r="F25" s="177"/>
      <c r="G25" s="15"/>
      <c r="H25" s="15"/>
    </row>
    <row r="26" spans="1:8" ht="15.75" customHeight="1" outlineLevel="1" thickBot="1" x14ac:dyDescent="0.6">
      <c r="A26" s="15"/>
      <c r="B26" s="8" t="s">
        <v>19</v>
      </c>
      <c r="C26" s="138" t="str">
        <f>"Band "&amp; Xband &amp; " FUL_low "</f>
        <v xml:space="preserve">Band n2 FUL_low </v>
      </c>
      <c r="D26" s="138" t="str">
        <f>"Band "&amp; Xband &amp; " FUL_high "</f>
        <v xml:space="preserve">Band n2 FUL_high </v>
      </c>
      <c r="E26" s="138" t="str">
        <f>"Band "&amp; Yband &amp; " FUL_low "</f>
        <v xml:space="preserve">Band n77 FUL_low </v>
      </c>
      <c r="F26" s="138" t="str">
        <f>"Band "&amp; Yband &amp; " FUL_high "</f>
        <v xml:space="preserve">Band n77 FUL_high </v>
      </c>
      <c r="G26" s="15"/>
      <c r="H26" s="15"/>
    </row>
    <row r="27" spans="1:8" ht="23.25" customHeight="1" outlineLevel="1" thickBot="1" x14ac:dyDescent="0.6">
      <c r="A27" s="15"/>
      <c r="B27" s="16" t="s">
        <v>20</v>
      </c>
      <c r="C27" s="149">
        <v>1850</v>
      </c>
      <c r="D27" s="149">
        <v>1910</v>
      </c>
      <c r="E27" s="149">
        <v>3300</v>
      </c>
      <c r="F27" s="149">
        <v>4200</v>
      </c>
      <c r="G27" s="15"/>
      <c r="H27" s="15"/>
    </row>
    <row r="28" spans="1:8" ht="23.25" customHeight="1" outlineLevel="1" thickBot="1" x14ac:dyDescent="0.6">
      <c r="A28" s="15"/>
      <c r="B28" s="16" t="s">
        <v>21</v>
      </c>
      <c r="C28" s="17" t="s">
        <v>22</v>
      </c>
      <c r="D28" s="17" t="s">
        <v>23</v>
      </c>
      <c r="E28" s="17" t="s">
        <v>24</v>
      </c>
      <c r="F28" s="17" t="s">
        <v>25</v>
      </c>
      <c r="G28" s="15"/>
      <c r="H28" s="15"/>
    </row>
    <row r="29" spans="1:8" ht="23.25" customHeight="1" outlineLevel="1" thickBot="1" x14ac:dyDescent="0.6">
      <c r="A29" s="15"/>
      <c r="B29" s="16" t="s">
        <v>26</v>
      </c>
      <c r="C29" s="148">
        <f>ABS(E27-D27)</f>
        <v>1390</v>
      </c>
      <c r="D29" s="148">
        <f>ABS(F27-C27)</f>
        <v>2350</v>
      </c>
      <c r="E29" s="148">
        <f>E27+C27</f>
        <v>5150</v>
      </c>
      <c r="F29" s="148">
        <f>F27+D27</f>
        <v>6110</v>
      </c>
      <c r="G29" s="15"/>
      <c r="H29" s="15"/>
    </row>
    <row r="30" spans="1:8" ht="23.25" customHeight="1" outlineLevel="1" thickBot="1" x14ac:dyDescent="0.6">
      <c r="A30" s="15"/>
      <c r="B30" s="16" t="s">
        <v>27</v>
      </c>
      <c r="C30" s="17" t="s">
        <v>28</v>
      </c>
      <c r="D30" s="17" t="s">
        <v>29</v>
      </c>
      <c r="E30" s="17" t="s">
        <v>30</v>
      </c>
      <c r="F30" s="17" t="s">
        <v>31</v>
      </c>
      <c r="G30" s="15"/>
      <c r="H30" s="15"/>
    </row>
    <row r="31" spans="1:8" ht="23.25" customHeight="1" outlineLevel="1" thickBot="1" x14ac:dyDescent="0.6">
      <c r="A31" s="15"/>
      <c r="B31" s="16" t="s">
        <v>26</v>
      </c>
      <c r="C31" s="148">
        <f>ABS((2*C27)-F27)</f>
        <v>500</v>
      </c>
      <c r="D31" s="148">
        <f>ABS((2*D27)-E27)</f>
        <v>520</v>
      </c>
      <c r="E31" s="148">
        <f>ABS((2*E27)-D27)</f>
        <v>4690</v>
      </c>
      <c r="F31" s="148">
        <f>ABS((2*F27)-C27)</f>
        <v>6550</v>
      </c>
      <c r="G31" s="15"/>
      <c r="H31" s="15"/>
    </row>
    <row r="32" spans="1:8" ht="23.25" customHeight="1" outlineLevel="1" thickBot="1" x14ac:dyDescent="0.6">
      <c r="A32" s="15"/>
      <c r="B32" s="16" t="s">
        <v>27</v>
      </c>
      <c r="C32" s="17" t="s">
        <v>32</v>
      </c>
      <c r="D32" s="17" t="s">
        <v>33</v>
      </c>
      <c r="E32" s="17" t="s">
        <v>34</v>
      </c>
      <c r="F32" s="17" t="s">
        <v>35</v>
      </c>
      <c r="G32" s="15"/>
      <c r="H32" s="15"/>
    </row>
    <row r="33" spans="1:8" ht="23.25" customHeight="1" outlineLevel="1" thickBot="1" x14ac:dyDescent="0.6">
      <c r="A33" s="15"/>
      <c r="B33" s="16" t="s">
        <v>26</v>
      </c>
      <c r="C33" s="148">
        <f>(2*C27)+E27</f>
        <v>7000</v>
      </c>
      <c r="D33" s="148">
        <f>(2*D27)+F27</f>
        <v>8020</v>
      </c>
      <c r="E33" s="148">
        <f>(2*E27)+C27</f>
        <v>8450</v>
      </c>
      <c r="F33" s="148">
        <f>(2*F27)+D27</f>
        <v>10310</v>
      </c>
      <c r="G33" s="15"/>
      <c r="H33" s="15"/>
    </row>
    <row r="34" spans="1:8" ht="15.75" customHeight="1" outlineLevel="1" x14ac:dyDescent="0.55000000000000004">
      <c r="A34" s="15"/>
      <c r="B34" s="15"/>
      <c r="C34" s="15"/>
      <c r="D34" s="15"/>
      <c r="E34" s="15"/>
      <c r="F34" s="15"/>
      <c r="G34" s="15"/>
      <c r="H34" s="15"/>
    </row>
    <row r="35" spans="1:8" ht="14.7" outlineLevel="1" thickBot="1" x14ac:dyDescent="0.6">
      <c r="B35" s="18"/>
      <c r="C35" s="7"/>
      <c r="D35" s="7"/>
      <c r="E35" s="7"/>
      <c r="F35" s="7"/>
      <c r="G35" s="7"/>
    </row>
    <row r="36" spans="1:8" ht="14.7" thickBot="1" x14ac:dyDescent="0.6">
      <c r="B36" s="178" t="s">
        <v>36</v>
      </c>
      <c r="C36" s="179"/>
      <c r="D36" s="179"/>
      <c r="E36" s="179"/>
      <c r="F36" s="179"/>
      <c r="G36" s="179"/>
      <c r="H36" s="180"/>
    </row>
    <row r="37" spans="1:8" ht="39.6" customHeight="1" outlineLevel="1" x14ac:dyDescent="0.55000000000000004">
      <c r="B37" s="181" t="s">
        <v>174</v>
      </c>
      <c r="C37" s="182"/>
      <c r="D37" s="182"/>
      <c r="E37" s="182"/>
      <c r="F37" s="182"/>
      <c r="G37" s="182"/>
      <c r="H37" s="183"/>
    </row>
    <row r="38" spans="1:8" ht="14.7" outlineLevel="1" thickBot="1" x14ac:dyDescent="0.6">
      <c r="B38" s="18"/>
      <c r="C38" s="7"/>
      <c r="D38" s="7"/>
      <c r="E38" s="7"/>
      <c r="F38" s="7"/>
      <c r="G38" s="7"/>
    </row>
    <row r="39" spans="1:8" ht="48.3" customHeight="1" outlineLevel="1" thickBot="1" x14ac:dyDescent="0.6">
      <c r="B39" s="9" t="s">
        <v>1</v>
      </c>
      <c r="C39" s="10" t="s">
        <v>2</v>
      </c>
      <c r="D39" s="10" t="s">
        <v>180</v>
      </c>
      <c r="E39" s="10" t="s">
        <v>4</v>
      </c>
      <c r="F39" s="184" t="s">
        <v>181</v>
      </c>
      <c r="G39" s="185"/>
      <c r="H39" s="186"/>
    </row>
    <row r="40" spans="1:8" ht="15.3" outlineLevel="1" thickBot="1" x14ac:dyDescent="0.6">
      <c r="B40" s="134" t="s">
        <v>203</v>
      </c>
      <c r="C40" s="11" t="s">
        <v>177</v>
      </c>
      <c r="D40" s="11" t="s">
        <v>6</v>
      </c>
      <c r="E40" s="11"/>
      <c r="F40" s="187" t="s">
        <v>171</v>
      </c>
      <c r="G40" s="188"/>
      <c r="H40" s="189"/>
    </row>
    <row r="41" spans="1:8" ht="15.3" outlineLevel="1" thickBot="1" x14ac:dyDescent="0.6">
      <c r="B41" s="165" t="s">
        <v>203</v>
      </c>
      <c r="C41" s="11" t="s">
        <v>177</v>
      </c>
      <c r="D41" s="11" t="s">
        <v>7</v>
      </c>
      <c r="E41" s="11"/>
      <c r="F41" s="187" t="s">
        <v>172</v>
      </c>
      <c r="G41" s="188"/>
      <c r="H41" s="189"/>
    </row>
    <row r="42" spans="1:8" ht="30.3" outlineLevel="1" thickBot="1" x14ac:dyDescent="0.6">
      <c r="B42" s="134" t="s">
        <v>250</v>
      </c>
      <c r="C42" s="11" t="s">
        <v>5</v>
      </c>
      <c r="D42" s="11" t="s">
        <v>8</v>
      </c>
      <c r="E42" s="11"/>
      <c r="F42" s="187" t="s">
        <v>173</v>
      </c>
      <c r="G42" s="188"/>
      <c r="H42" s="189"/>
    </row>
    <row r="43" spans="1:8" ht="82.2" customHeight="1" outlineLevel="1" thickBot="1" x14ac:dyDescent="0.6">
      <c r="B43" s="134" t="s">
        <v>251</v>
      </c>
      <c r="C43" s="11" t="s">
        <v>9</v>
      </c>
      <c r="D43" s="11" t="s">
        <v>10</v>
      </c>
      <c r="E43" s="11" t="s">
        <v>144</v>
      </c>
      <c r="F43" s="190" t="str">
        <f>IF(OR(Xband="n41",Yband="n41"), "Add IMD product if occuring ranges within 1 GHz ≤ f &lt; 12.75 GHz (to be tested with signalling of NS_01)","Add IMD product ranges if occuring within 1 GHz ≤ f &lt; 12.75 GHz")</f>
        <v>Add IMD product ranges if occuring within 1 GHz ≤ f &lt; 12.75 GHz</v>
      </c>
      <c r="G43" s="191"/>
      <c r="H43" s="192"/>
    </row>
    <row r="44" spans="1:8" ht="15.3" outlineLevel="1" thickBot="1" x14ac:dyDescent="0.6">
      <c r="B44" s="134" t="s">
        <v>152</v>
      </c>
      <c r="C44" s="11" t="s">
        <v>179</v>
      </c>
      <c r="D44" s="11" t="s">
        <v>10</v>
      </c>
      <c r="E44" s="11">
        <v>3</v>
      </c>
      <c r="F44" s="190" t="str">
        <f>IF(OR(Xband="n41",Yband="n41"), "Add IMD product ranges if occuring within 1 GHz ≤ f &lt; 12.75 GHz (to be tested with signalling of NS_04)","N/A")</f>
        <v>N/A</v>
      </c>
      <c r="G44" s="191"/>
      <c r="H44" s="192"/>
    </row>
    <row r="45" spans="1:8" ht="25.8" customHeight="1" outlineLevel="1" thickBot="1" x14ac:dyDescent="0.6">
      <c r="B45" s="165" t="s">
        <v>203</v>
      </c>
      <c r="C45" s="11" t="s">
        <v>178</v>
      </c>
      <c r="D45" s="11" t="s">
        <v>10</v>
      </c>
      <c r="E45" s="11">
        <v>1</v>
      </c>
      <c r="F45" s="190"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21 GHz (upper limit equal to 5th harmonic of Band X or Band Y)</v>
      </c>
      <c r="G45" s="191"/>
      <c r="H45" s="192"/>
    </row>
    <row r="46" spans="1:8" ht="15.3" customHeight="1" outlineLevel="1" thickBot="1" x14ac:dyDescent="0.6">
      <c r="B46" s="12" t="s">
        <v>170</v>
      </c>
      <c r="C46" s="13" t="s">
        <v>178</v>
      </c>
      <c r="D46" s="13" t="s">
        <v>10</v>
      </c>
      <c r="E46" s="13">
        <v>2</v>
      </c>
      <c r="F46" s="193" t="str">
        <f>IF(OR(AND(fx_high&gt;5200),AND(fy_high&gt;5200)),"Add IMD product ranges if occuring within 12.75 GHz &lt; f &lt; 26 GHz","N/A")</f>
        <v>N/A</v>
      </c>
      <c r="G46" s="194"/>
      <c r="H46" s="195"/>
    </row>
    <row r="47" spans="1:8" ht="96.9" customHeight="1" outlineLevel="1" thickBot="1" x14ac:dyDescent="0.6">
      <c r="B47" s="168" t="s">
        <v>164</v>
      </c>
      <c r="C47" s="169"/>
      <c r="D47" s="169"/>
      <c r="E47" s="170"/>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2" type="noConversion"/>
  <conditionalFormatting sqref="B40:E46">
    <cfRule type="expression" dxfId="38"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05"/>
  <sheetViews>
    <sheetView tabSelected="1" topLeftCell="A103" zoomScale="80" zoomScaleNormal="80" workbookViewId="0">
      <selection activeCell="M132" sqref="M132:N133"/>
    </sheetView>
  </sheetViews>
  <sheetFormatPr defaultColWidth="11.41796875" defaultRowHeight="14.4" outlineLevelRow="1" x14ac:dyDescent="0.55000000000000004"/>
  <cols>
    <col min="1" max="1" width="4.83984375" style="48" customWidth="1"/>
    <col min="2" max="2" width="23.5781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2"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101" t="s">
        <v>37</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1"/>
      <c r="AH1" s="81"/>
      <c r="AI1" s="81"/>
      <c r="AJ1" s="81"/>
      <c r="AK1" s="81"/>
      <c r="AL1" s="81"/>
      <c r="AM1" s="81"/>
      <c r="AN1" s="82"/>
      <c r="AO1" s="81"/>
      <c r="ZZ1" s="260"/>
    </row>
    <row r="2" spans="1:16158" ht="14.7" thickBot="1" x14ac:dyDescent="0.6">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1"/>
      <c r="AH2" s="81"/>
      <c r="AI2" s="81"/>
      <c r="AJ2" s="81"/>
      <c r="AK2" s="81"/>
      <c r="AL2" s="81"/>
      <c r="AM2" s="81"/>
      <c r="AN2" s="82"/>
      <c r="AO2" s="81"/>
    </row>
    <row r="3" spans="1:16158" ht="20.7" thickBot="1" x14ac:dyDescent="0.6">
      <c r="B3" s="20" t="s">
        <v>0</v>
      </c>
      <c r="C3" s="4" t="str">
        <f>Config</f>
        <v>CA_n2A-n77A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81"/>
      <c r="AH3" s="81"/>
      <c r="AI3" s="81"/>
      <c r="AJ3" s="81"/>
      <c r="AK3" s="81"/>
      <c r="AL3" s="81"/>
      <c r="AM3" s="81"/>
      <c r="AN3" s="82"/>
      <c r="AO3" s="81"/>
    </row>
    <row r="4" spans="1:16158" s="19" customFormat="1" ht="18.3" x14ac:dyDescent="0.55000000000000004">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81"/>
      <c r="AH4" s="81"/>
      <c r="AI4" s="81"/>
      <c r="AJ4" s="81"/>
      <c r="AK4" s="81"/>
      <c r="AL4" s="81"/>
      <c r="AM4" s="81"/>
      <c r="AN4" s="82"/>
      <c r="AO4" s="8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1" t="s">
        <v>142</v>
      </c>
      <c r="C5" s="62" t="str">
        <f>SUBSTITUTE(MID(C3,4,LEN(C3)-3-LEN(C6)-2),"A","")</f>
        <v>n2</v>
      </c>
      <c r="D5" s="63"/>
      <c r="E5" s="63"/>
      <c r="F5" s="63"/>
      <c r="G5" s="63"/>
      <c r="H5" s="63"/>
      <c r="I5" s="63"/>
      <c r="J5" s="63"/>
      <c r="K5" s="63"/>
      <c r="L5" s="63"/>
      <c r="M5" s="48"/>
      <c r="N5" s="97"/>
      <c r="O5" s="97"/>
      <c r="P5" s="97"/>
      <c r="Q5" s="98"/>
      <c r="R5" s="98"/>
      <c r="S5" s="49"/>
      <c r="T5" s="49"/>
      <c r="U5" s="49"/>
      <c r="V5" s="49"/>
      <c r="W5" s="49"/>
      <c r="X5" s="49"/>
      <c r="Y5" s="49"/>
      <c r="Z5" s="49"/>
      <c r="AA5" s="49"/>
      <c r="AB5" s="49"/>
      <c r="AC5" s="49"/>
      <c r="AD5" s="49"/>
      <c r="AE5" s="49"/>
      <c r="AF5" s="49"/>
      <c r="AG5" s="81"/>
      <c r="AH5" s="81"/>
      <c r="AI5" s="81"/>
      <c r="AJ5" s="81"/>
      <c r="AK5" s="81"/>
      <c r="AL5" s="82"/>
      <c r="AM5" s="81"/>
      <c r="AN5" s="81"/>
      <c r="AO5" s="81"/>
      <c r="AP5" s="1"/>
      <c r="AQ5" s="1"/>
    </row>
    <row r="6" spans="1:16158" ht="20.399999999999999" x14ac:dyDescent="0.55000000000000004">
      <c r="B6" s="61" t="s">
        <v>143</v>
      </c>
      <c r="C6" s="62" t="str">
        <f>SUBSTITUTE(RIGHT(C3,LEN(C3)-IFERROR(FIND("-",C3,4),FIND("_",C3,4))),"A","")</f>
        <v>n77</v>
      </c>
      <c r="D6" s="63"/>
      <c r="E6" s="63"/>
      <c r="F6" s="63"/>
      <c r="G6" s="63"/>
      <c r="H6" s="63"/>
      <c r="I6" s="63"/>
      <c r="J6" s="63"/>
      <c r="K6" s="63"/>
      <c r="L6" s="63"/>
      <c r="M6" s="48"/>
      <c r="N6" s="97"/>
      <c r="O6" s="97"/>
      <c r="P6" s="97"/>
      <c r="Q6" s="98"/>
      <c r="R6" s="98"/>
      <c r="S6" s="49"/>
      <c r="T6" s="49"/>
      <c r="U6" s="49"/>
      <c r="V6" s="49"/>
      <c r="W6" s="49"/>
      <c r="X6" s="49"/>
      <c r="Y6" s="49"/>
      <c r="Z6" s="49"/>
      <c r="AA6" s="49"/>
      <c r="AB6" s="49"/>
      <c r="AC6" s="49"/>
      <c r="AD6" s="49"/>
      <c r="AE6" s="49"/>
      <c r="AF6" s="49"/>
      <c r="AG6" s="81"/>
      <c r="AH6" s="81"/>
      <c r="AI6" s="81"/>
      <c r="AJ6" s="81"/>
      <c r="AK6" s="81"/>
      <c r="AL6" s="82"/>
      <c r="AM6" s="81"/>
      <c r="AN6" s="81"/>
      <c r="AO6" s="81"/>
      <c r="AP6" s="1"/>
      <c r="AQ6" s="1"/>
    </row>
    <row r="7" spans="1:16158" s="19" customFormat="1" ht="18.600000000000001" thickBot="1" x14ac:dyDescent="0.6">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81"/>
      <c r="AH7" s="81"/>
      <c r="AI7" s="81"/>
      <c r="AJ7" s="81"/>
      <c r="AK7" s="81"/>
      <c r="AL7" s="81"/>
      <c r="AM7" s="81"/>
      <c r="AN7" s="82"/>
      <c r="AO7" s="8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48"/>
      <c r="B8" s="199" t="s">
        <v>38</v>
      </c>
      <c r="C8" s="200"/>
      <c r="D8" s="200"/>
      <c r="E8" s="200"/>
      <c r="F8" s="200"/>
      <c r="G8" s="200"/>
      <c r="H8" s="200"/>
      <c r="I8" s="200"/>
      <c r="J8" s="200"/>
      <c r="K8" s="200"/>
      <c r="L8" s="200"/>
      <c r="M8" s="200"/>
      <c r="N8" s="201"/>
      <c r="O8" s="51"/>
      <c r="P8" s="48"/>
      <c r="Q8" s="48"/>
      <c r="R8" s="48"/>
      <c r="S8" s="49"/>
      <c r="T8" s="49"/>
      <c r="U8" s="49"/>
      <c r="V8" s="49"/>
      <c r="W8" s="49"/>
      <c r="X8" s="49"/>
      <c r="Y8" s="49"/>
      <c r="Z8" s="49"/>
      <c r="AA8" s="49"/>
      <c r="AB8" s="49"/>
      <c r="AC8" s="49"/>
      <c r="AD8" s="49"/>
      <c r="AE8" s="49"/>
      <c r="AF8" s="49"/>
      <c r="AG8" s="81"/>
      <c r="AH8" s="81"/>
      <c r="AI8" s="81"/>
      <c r="AJ8" s="81"/>
      <c r="AK8" s="81"/>
      <c r="AL8" s="81"/>
      <c r="AM8" s="81"/>
      <c r="AN8" s="82"/>
      <c r="AO8" s="8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48"/>
      <c r="B9" s="207" t="s">
        <v>256</v>
      </c>
      <c r="C9" s="208"/>
      <c r="D9" s="208"/>
      <c r="E9" s="208"/>
      <c r="F9" s="208"/>
      <c r="G9" s="208"/>
      <c r="H9" s="208"/>
      <c r="I9" s="208"/>
      <c r="J9" s="208"/>
      <c r="K9" s="208"/>
      <c r="L9" s="208"/>
      <c r="M9" s="208"/>
      <c r="N9" s="209"/>
      <c r="O9" s="48"/>
      <c r="P9" s="97"/>
      <c r="Q9" s="98"/>
      <c r="R9" s="98"/>
      <c r="S9" s="49"/>
      <c r="T9" s="49"/>
      <c r="U9" s="49"/>
      <c r="V9" s="49"/>
      <c r="W9" s="49"/>
      <c r="X9" s="49"/>
      <c r="Y9" s="49"/>
      <c r="Z9" s="49"/>
      <c r="AA9" s="49"/>
      <c r="AB9" s="49"/>
      <c r="AC9" s="49"/>
      <c r="AD9" s="49"/>
      <c r="AE9" s="49"/>
      <c r="AF9" s="49"/>
      <c r="AG9" s="81"/>
      <c r="AH9" s="81"/>
      <c r="AI9" s="81"/>
      <c r="AJ9" s="81"/>
      <c r="AK9" s="81"/>
      <c r="AL9" s="81"/>
      <c r="AM9" s="81"/>
      <c r="AN9" s="82"/>
      <c r="AO9" s="8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48"/>
      <c r="B10" s="103"/>
      <c r="C10" s="103"/>
      <c r="D10" s="103"/>
      <c r="E10" s="103"/>
      <c r="F10" s="103"/>
      <c r="G10" s="103"/>
      <c r="H10" s="103"/>
      <c r="I10" s="103"/>
      <c r="J10" s="103"/>
      <c r="K10" s="48"/>
      <c r="L10" s="48"/>
      <c r="M10" s="48"/>
      <c r="N10" s="48"/>
      <c r="O10" s="48"/>
      <c r="P10" s="48"/>
      <c r="Q10" s="48"/>
      <c r="R10" s="48"/>
      <c r="S10" s="49"/>
      <c r="T10" s="49"/>
      <c r="U10" s="49"/>
      <c r="V10" s="49"/>
      <c r="W10" s="49"/>
      <c r="X10" s="49"/>
      <c r="Y10" s="49"/>
      <c r="Z10" s="49"/>
      <c r="AA10" s="49"/>
      <c r="AB10" s="49"/>
      <c r="AC10" s="49"/>
      <c r="AD10" s="49"/>
      <c r="AE10" s="49"/>
      <c r="AF10" s="49"/>
      <c r="AG10" s="81"/>
      <c r="AH10" s="81"/>
      <c r="AI10" s="81"/>
      <c r="AJ10" s="81"/>
      <c r="AK10" s="81"/>
      <c r="AL10" s="81"/>
      <c r="AM10" s="81"/>
      <c r="AN10" s="82"/>
      <c r="AO10" s="8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48"/>
      <c r="B11" s="152" t="s">
        <v>257</v>
      </c>
      <c r="C11" s="153" t="s">
        <v>208</v>
      </c>
      <c r="D11" s="210"/>
      <c r="E11" s="211"/>
      <c r="F11" s="211"/>
      <c r="G11" s="211"/>
      <c r="H11" s="211"/>
      <c r="I11" s="211"/>
      <c r="J11" s="48"/>
      <c r="K11" s="48"/>
      <c r="L11" s="48"/>
      <c r="M11" s="48"/>
      <c r="N11" s="48"/>
      <c r="O11" s="48"/>
      <c r="P11" s="48"/>
      <c r="Q11" s="48"/>
      <c r="R11" s="48"/>
      <c r="S11" s="49"/>
      <c r="T11" s="49"/>
      <c r="U11" s="49"/>
      <c r="V11" s="49"/>
      <c r="W11" s="49"/>
      <c r="X11" s="49"/>
      <c r="Y11" s="49"/>
      <c r="Z11" s="49"/>
      <c r="AA11" s="49"/>
      <c r="AB11" s="49"/>
      <c r="AC11" s="49"/>
      <c r="AD11" s="49"/>
      <c r="AE11" s="49"/>
      <c r="AF11" s="49"/>
      <c r="AG11" s="81"/>
      <c r="AH11" s="81"/>
      <c r="AI11" s="81"/>
      <c r="AJ11" s="81"/>
      <c r="AK11" s="81"/>
      <c r="AL11" s="81"/>
      <c r="AM11" s="81"/>
      <c r="AN11" s="82"/>
      <c r="AO11" s="8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55000000000000004">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1"/>
      <c r="AH12" s="81"/>
      <c r="AI12" s="81"/>
      <c r="AJ12" s="81"/>
      <c r="AK12" s="81"/>
      <c r="AL12" s="81"/>
      <c r="AM12" s="81"/>
      <c r="AN12" s="82"/>
      <c r="AO12" s="8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55000000000000004">
      <c r="A13" s="48"/>
      <c r="B13" s="205" t="s">
        <v>39</v>
      </c>
      <c r="C13" s="205" t="s">
        <v>40</v>
      </c>
      <c r="D13" s="205"/>
      <c r="E13" s="205"/>
      <c r="F13" s="205"/>
      <c r="G13" s="205"/>
      <c r="H13" s="205"/>
      <c r="I13" s="205"/>
      <c r="J13" s="104"/>
      <c r="K13" s="48"/>
      <c r="L13" s="48"/>
      <c r="M13" s="48"/>
      <c r="N13" s="48"/>
      <c r="O13" s="48"/>
      <c r="P13" s="48"/>
      <c r="Q13" s="48"/>
      <c r="R13" s="48"/>
      <c r="S13" s="49"/>
      <c r="T13" s="49"/>
      <c r="U13" s="49"/>
      <c r="V13" s="49"/>
      <c r="W13" s="49"/>
      <c r="X13" s="49"/>
      <c r="Y13" s="49"/>
      <c r="Z13" s="49"/>
      <c r="AA13" s="49"/>
      <c r="AB13" s="49"/>
      <c r="AC13" s="49"/>
      <c r="AD13" s="49"/>
      <c r="AE13" s="49"/>
      <c r="AF13" s="49"/>
      <c r="AG13" s="81"/>
      <c r="AH13" s="81"/>
      <c r="AI13" s="81"/>
      <c r="AJ13" s="81"/>
      <c r="AK13" s="81"/>
      <c r="AL13" s="81"/>
      <c r="AM13" s="81"/>
      <c r="AN13" s="82"/>
      <c r="AO13" s="8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55000000000000004">
      <c r="A14" s="48"/>
      <c r="B14" s="205"/>
      <c r="C14" s="151" t="s">
        <v>41</v>
      </c>
      <c r="D14" s="205" t="s">
        <v>42</v>
      </c>
      <c r="E14" s="205"/>
      <c r="F14" s="205"/>
      <c r="G14" s="151" t="s">
        <v>43</v>
      </c>
      <c r="H14" s="151" t="s">
        <v>44</v>
      </c>
      <c r="I14" s="154" t="s">
        <v>4</v>
      </c>
      <c r="J14" s="48"/>
      <c r="K14" s="48"/>
      <c r="L14" s="48"/>
      <c r="M14" s="48"/>
      <c r="N14" s="48"/>
      <c r="O14" s="48"/>
      <c r="P14" s="48"/>
      <c r="Q14" s="48"/>
      <c r="R14" s="48"/>
      <c r="S14" s="49"/>
      <c r="T14" s="49"/>
      <c r="U14" s="49"/>
      <c r="V14" s="49"/>
      <c r="W14" s="49"/>
      <c r="X14" s="49"/>
      <c r="Y14" s="49"/>
      <c r="Z14" s="49"/>
      <c r="AA14" s="49"/>
      <c r="AB14" s="49"/>
      <c r="AC14" s="49"/>
      <c r="AD14" s="49"/>
      <c r="AE14" s="49"/>
      <c r="AF14" s="49"/>
      <c r="AG14" s="81"/>
      <c r="AH14" s="81"/>
      <c r="AI14" s="81"/>
      <c r="AJ14" s="81"/>
      <c r="AK14" s="81"/>
      <c r="AL14" s="81"/>
      <c r="AM14" s="81"/>
      <c r="AN14" s="82"/>
      <c r="AO14" s="8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34.200000000000003" outlineLevel="1" x14ac:dyDescent="0.55000000000000004">
      <c r="A15" s="48"/>
      <c r="B15" s="259" t="s">
        <v>207</v>
      </c>
      <c r="C15" s="156" t="s">
        <v>209</v>
      </c>
      <c r="D15" s="157" t="s">
        <v>210</v>
      </c>
      <c r="E15" s="155" t="s">
        <v>180</v>
      </c>
      <c r="F15" s="156" t="s">
        <v>211</v>
      </c>
      <c r="G15" s="155">
        <v>-50</v>
      </c>
      <c r="H15" s="155">
        <v>1</v>
      </c>
      <c r="I15" s="158"/>
      <c r="J15" s="48"/>
      <c r="K15" s="48"/>
      <c r="L15" s="48"/>
      <c r="M15" s="48"/>
      <c r="N15" s="48"/>
      <c r="O15" s="48"/>
      <c r="P15" s="48"/>
      <c r="Q15" s="48"/>
      <c r="R15" s="48"/>
      <c r="S15" s="49"/>
      <c r="T15" s="49"/>
      <c r="U15" s="49"/>
      <c r="V15" s="49"/>
      <c r="W15" s="49"/>
      <c r="X15" s="49"/>
      <c r="Y15" s="49"/>
      <c r="Z15" s="49"/>
      <c r="AA15" s="49"/>
      <c r="AB15" s="49"/>
      <c r="AC15" s="49"/>
      <c r="AD15" s="49"/>
      <c r="AE15" s="49"/>
      <c r="AF15" s="49"/>
      <c r="AG15" s="81"/>
      <c r="AH15" s="81"/>
      <c r="AI15" s="81"/>
      <c r="AJ15" s="81"/>
      <c r="AK15" s="81"/>
      <c r="AL15" s="81"/>
      <c r="AM15" s="81"/>
      <c r="AN15" s="82"/>
      <c r="AO15" s="8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outlineLevel="1" x14ac:dyDescent="0.55000000000000004">
      <c r="A16" s="48"/>
      <c r="B16" s="259"/>
      <c r="C16" s="156" t="s">
        <v>212</v>
      </c>
      <c r="D16" s="157" t="s">
        <v>210</v>
      </c>
      <c r="E16" s="155" t="s">
        <v>180</v>
      </c>
      <c r="F16" s="156" t="s">
        <v>211</v>
      </c>
      <c r="G16" s="155">
        <v>-50</v>
      </c>
      <c r="H16" s="155">
        <v>1</v>
      </c>
      <c r="I16" s="158">
        <v>2</v>
      </c>
      <c r="J16" s="48"/>
      <c r="K16" s="48"/>
      <c r="L16" s="48"/>
      <c r="M16" s="48"/>
      <c r="N16" s="48"/>
      <c r="O16" s="48"/>
      <c r="P16" s="48"/>
      <c r="Q16" s="48"/>
      <c r="R16" s="48"/>
      <c r="S16" s="49"/>
      <c r="T16" s="49"/>
      <c r="U16" s="49"/>
      <c r="V16" s="49"/>
      <c r="W16" s="49"/>
      <c r="X16" s="49"/>
      <c r="Y16" s="49"/>
      <c r="Z16" s="49"/>
      <c r="AA16" s="49"/>
      <c r="AB16" s="49"/>
      <c r="AC16" s="49"/>
      <c r="AD16" s="49"/>
      <c r="AE16" s="49"/>
      <c r="AF16" s="49"/>
      <c r="AG16" s="81"/>
      <c r="AH16" s="81"/>
      <c r="AI16" s="81"/>
      <c r="AJ16" s="81"/>
      <c r="AK16" s="81"/>
      <c r="AL16" s="81"/>
      <c r="AM16" s="81"/>
      <c r="AN16" s="82"/>
      <c r="AO16" s="8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63.3" customHeight="1" outlineLevel="1" x14ac:dyDescent="0.55000000000000004">
      <c r="A17" s="48"/>
      <c r="B17" s="261" t="s">
        <v>213</v>
      </c>
      <c r="C17" s="262"/>
      <c r="D17" s="262"/>
      <c r="E17" s="262"/>
      <c r="F17" s="262"/>
      <c r="G17" s="262"/>
      <c r="H17" s="262"/>
      <c r="I17" s="263"/>
      <c r="J17" s="103"/>
      <c r="K17" s="48"/>
      <c r="L17" s="48"/>
      <c r="M17" s="48"/>
      <c r="N17" s="48"/>
      <c r="O17" s="48"/>
      <c r="P17" s="48"/>
      <c r="Q17" s="48"/>
      <c r="R17" s="48"/>
      <c r="S17" s="49"/>
      <c r="T17" s="49"/>
      <c r="U17" s="49"/>
      <c r="V17" s="49"/>
      <c r="W17" s="49"/>
      <c r="X17" s="49"/>
      <c r="Y17" s="49"/>
      <c r="Z17" s="49"/>
      <c r="AA17" s="49"/>
      <c r="AB17" s="49"/>
      <c r="AC17" s="49"/>
      <c r="AD17" s="49"/>
      <c r="AE17" s="49"/>
      <c r="AF17" s="49"/>
      <c r="AG17" s="81"/>
      <c r="AH17" s="81"/>
      <c r="AI17" s="81"/>
      <c r="AJ17" s="81"/>
      <c r="AK17" s="81"/>
      <c r="AL17" s="81"/>
      <c r="AM17" s="81"/>
      <c r="AN17" s="82"/>
      <c r="AO17" s="8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4.7" outlineLevel="1" thickBot="1" x14ac:dyDescent="0.6">
      <c r="A18" s="48"/>
      <c r="B18" s="103"/>
      <c r="C18" s="103"/>
      <c r="D18" s="103"/>
      <c r="E18" s="103"/>
      <c r="F18" s="103"/>
      <c r="G18" s="103"/>
      <c r="H18" s="103"/>
      <c r="I18" s="103"/>
      <c r="J18" s="103"/>
      <c r="K18" s="48"/>
      <c r="L18" s="48"/>
      <c r="M18" s="48"/>
      <c r="N18" s="48"/>
      <c r="O18" s="48"/>
      <c r="P18" s="48"/>
      <c r="Q18" s="48"/>
      <c r="R18" s="48"/>
      <c r="S18" s="49"/>
      <c r="T18" s="49"/>
      <c r="U18" s="49"/>
      <c r="V18" s="49"/>
      <c r="W18" s="49"/>
      <c r="X18" s="49"/>
      <c r="Y18" s="49"/>
      <c r="Z18" s="49"/>
      <c r="AA18" s="49"/>
      <c r="AB18" s="49"/>
      <c r="AC18" s="49"/>
      <c r="AD18" s="49"/>
      <c r="AE18" s="49"/>
      <c r="AF18" s="49"/>
      <c r="AG18" s="81"/>
      <c r="AH18" s="81"/>
      <c r="AI18" s="81"/>
      <c r="AJ18" s="81"/>
      <c r="AK18" s="81"/>
      <c r="AL18" s="81"/>
      <c r="AM18" s="81"/>
      <c r="AN18" s="82"/>
      <c r="AO18" s="8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8.600000000000001" thickBot="1" x14ac:dyDescent="0.6">
      <c r="A19" s="48"/>
      <c r="B19" s="199" t="s">
        <v>45</v>
      </c>
      <c r="C19" s="200"/>
      <c r="D19" s="200"/>
      <c r="E19" s="200"/>
      <c r="F19" s="200"/>
      <c r="G19" s="200"/>
      <c r="H19" s="200"/>
      <c r="I19" s="200"/>
      <c r="J19" s="200"/>
      <c r="K19" s="200"/>
      <c r="L19" s="200"/>
      <c r="M19" s="200"/>
      <c r="N19" s="201"/>
      <c r="O19" s="51"/>
      <c r="P19" s="48"/>
      <c r="Q19" s="48"/>
      <c r="R19" s="48"/>
      <c r="S19" s="49"/>
      <c r="T19" s="49"/>
      <c r="U19" s="49"/>
      <c r="V19" s="49"/>
      <c r="W19" s="49"/>
      <c r="X19" s="49"/>
      <c r="Y19" s="49"/>
      <c r="Z19" s="49"/>
      <c r="AA19" s="49"/>
      <c r="AB19" s="49"/>
      <c r="AC19" s="49"/>
      <c r="AD19" s="49"/>
      <c r="AE19" s="49"/>
      <c r="AF19" s="49"/>
      <c r="AG19" s="81"/>
      <c r="AH19" s="81"/>
      <c r="AI19" s="81"/>
      <c r="AJ19" s="81"/>
      <c r="AK19" s="81"/>
      <c r="AL19" s="81"/>
      <c r="AM19" s="81"/>
      <c r="AN19" s="82"/>
      <c r="AO19" s="8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8.3" outlineLevel="1" x14ac:dyDescent="0.55000000000000004">
      <c r="A20" s="51"/>
      <c r="B20" s="51"/>
      <c r="C20" s="51"/>
      <c r="D20" s="51"/>
      <c r="E20" s="51"/>
      <c r="F20" s="51"/>
      <c r="G20" s="51"/>
      <c r="H20" s="51"/>
      <c r="I20" s="51"/>
      <c r="J20" s="51"/>
      <c r="K20" s="51"/>
      <c r="L20" s="51"/>
      <c r="M20" s="51"/>
      <c r="N20" s="51"/>
      <c r="O20" s="51"/>
      <c r="P20" s="48"/>
      <c r="Q20" s="48"/>
      <c r="R20" s="48"/>
      <c r="S20" s="49"/>
      <c r="T20" s="49"/>
      <c r="U20" s="49"/>
      <c r="V20" s="49"/>
      <c r="W20" s="49"/>
      <c r="X20" s="49"/>
      <c r="Y20" s="49"/>
      <c r="Z20" s="49"/>
      <c r="AA20" s="49"/>
      <c r="AB20" s="49"/>
      <c r="AC20" s="49"/>
      <c r="AD20" s="49"/>
      <c r="AE20" s="49"/>
      <c r="AF20" s="49"/>
      <c r="AG20" s="81"/>
      <c r="AH20" s="81"/>
      <c r="AI20" s="81"/>
      <c r="AJ20" s="81"/>
      <c r="AK20" s="81"/>
      <c r="AL20" s="81"/>
      <c r="AM20" s="81"/>
      <c r="AN20" s="82"/>
      <c r="AO20" s="8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37.799999999999997" customHeight="1" outlineLevel="1" x14ac:dyDescent="0.55000000000000004">
      <c r="A21" s="51"/>
      <c r="B21" s="254" t="s">
        <v>191</v>
      </c>
      <c r="C21" s="254"/>
      <c r="D21" s="254"/>
      <c r="E21" s="254"/>
      <c r="F21" s="254"/>
      <c r="G21" s="254"/>
      <c r="H21" s="254"/>
      <c r="I21" s="51"/>
      <c r="J21" s="51"/>
      <c r="K21" s="51"/>
      <c r="L21" s="51"/>
      <c r="M21" s="51"/>
      <c r="N21" s="51"/>
      <c r="O21" s="51"/>
      <c r="P21" s="48"/>
      <c r="Q21" s="48"/>
      <c r="R21" s="48"/>
      <c r="S21" s="49"/>
      <c r="T21" s="49"/>
      <c r="U21" s="49"/>
      <c r="V21" s="49"/>
      <c r="W21" s="49"/>
      <c r="X21" s="49"/>
      <c r="Y21" s="49"/>
      <c r="Z21" s="49"/>
      <c r="AA21" s="49"/>
      <c r="AB21" s="49"/>
      <c r="AC21" s="49"/>
      <c r="AD21" s="49"/>
      <c r="AE21" s="49"/>
      <c r="AF21" s="49"/>
      <c r="AG21" s="81"/>
      <c r="AH21" s="81"/>
      <c r="AI21" s="81"/>
      <c r="AJ21" s="81"/>
      <c r="AK21" s="81"/>
      <c r="AL21" s="81"/>
      <c r="AM21" s="81"/>
      <c r="AN21" s="82"/>
      <c r="AO21" s="8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ht="18.3" outlineLevel="1" x14ac:dyDescent="0.55000000000000004">
      <c r="B22" s="212" t="str">
        <f>"Band X: "&amp;Xband</f>
        <v>Band X: n2</v>
      </c>
      <c r="C22" s="213"/>
      <c r="D22" s="212" t="str">
        <f>"Band Y: "&amp;Yband</f>
        <v>Band Y: n77</v>
      </c>
      <c r="E22" s="213"/>
      <c r="F22" s="48"/>
      <c r="G22" s="48"/>
      <c r="H22" s="48"/>
      <c r="I22" s="48"/>
      <c r="J22" s="48"/>
      <c r="K22" s="48"/>
      <c r="L22" s="48"/>
      <c r="M22" s="48"/>
      <c r="N22" s="48"/>
      <c r="O22" s="51"/>
      <c r="P22" s="51"/>
      <c r="Q22" s="51"/>
      <c r="R22" s="48"/>
      <c r="S22" s="49"/>
      <c r="T22" s="49"/>
      <c r="U22" s="49"/>
      <c r="V22" s="49"/>
      <c r="W22" s="49"/>
      <c r="X22" s="49"/>
      <c r="Y22" s="49"/>
      <c r="Z22" s="49"/>
      <c r="AA22" s="49"/>
      <c r="AB22" s="49"/>
      <c r="AC22" s="49"/>
      <c r="AD22" s="49"/>
      <c r="AE22" s="49"/>
      <c r="AF22" s="49"/>
      <c r="AG22" s="81"/>
      <c r="AH22" s="81"/>
      <c r="AI22" s="81"/>
      <c r="AJ22" s="81"/>
      <c r="AK22" s="81"/>
      <c r="AL22" s="81"/>
      <c r="AM22" s="81"/>
      <c r="AN22" s="82"/>
      <c r="AO22" s="81"/>
    </row>
    <row r="23" spans="1:16158" ht="18.3" outlineLevel="1" x14ac:dyDescent="0.55000000000000004">
      <c r="B23" s="22" t="s">
        <v>192</v>
      </c>
      <c r="C23" s="22" t="s">
        <v>193</v>
      </c>
      <c r="D23" s="22" t="s">
        <v>194</v>
      </c>
      <c r="E23" s="22" t="s">
        <v>195</v>
      </c>
      <c r="F23" s="48"/>
      <c r="G23" s="105"/>
      <c r="H23" s="48"/>
      <c r="I23" s="48"/>
      <c r="J23" s="48"/>
      <c r="K23" s="48"/>
      <c r="L23" s="48"/>
      <c r="M23" s="48"/>
      <c r="N23" s="48"/>
      <c r="O23" s="51"/>
      <c r="P23" s="48"/>
      <c r="Q23" s="48"/>
      <c r="R23" s="48"/>
      <c r="S23" s="48"/>
      <c r="T23" s="48"/>
      <c r="U23" s="48"/>
      <c r="V23" s="48"/>
      <c r="W23" s="48"/>
      <c r="X23" s="48"/>
      <c r="Y23" s="48"/>
      <c r="Z23" s="48"/>
      <c r="AA23" s="48"/>
      <c r="AB23" s="48"/>
      <c r="AC23" s="48"/>
      <c r="AD23" s="48"/>
      <c r="AE23" s="48"/>
      <c r="AF23" s="48"/>
      <c r="AG23" s="83"/>
      <c r="AH23" s="83"/>
      <c r="AI23" s="81"/>
      <c r="AJ23" s="81"/>
      <c r="AK23" s="81"/>
      <c r="AL23" s="81"/>
      <c r="AM23" s="81"/>
      <c r="AN23" s="82"/>
      <c r="AO23" s="81"/>
    </row>
    <row r="24" spans="1:16158" ht="13.5" customHeight="1" outlineLevel="1" x14ac:dyDescent="0.55000000000000004">
      <c r="B24" s="133">
        <f>fx_low</f>
        <v>1850</v>
      </c>
      <c r="C24" s="133">
        <f>fx_high</f>
        <v>1910</v>
      </c>
      <c r="D24" s="133">
        <f>fy_low</f>
        <v>3300</v>
      </c>
      <c r="E24" s="133">
        <f>fy_high</f>
        <v>4200</v>
      </c>
      <c r="F24" s="48"/>
      <c r="G24" s="105"/>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83"/>
      <c r="AH24" s="83"/>
      <c r="AI24" s="81"/>
      <c r="AJ24" s="81"/>
      <c r="AK24" s="81"/>
      <c r="AL24" s="81"/>
      <c r="AM24" s="81"/>
      <c r="AN24" s="82"/>
      <c r="AO24" s="81"/>
    </row>
    <row r="25" spans="1:16158" outlineLevel="1" x14ac:dyDescent="0.55000000000000004">
      <c r="B25" s="48"/>
      <c r="C25" s="48"/>
      <c r="D25" s="48"/>
      <c r="E25" s="48"/>
      <c r="F25" s="48"/>
      <c r="G25" s="48"/>
      <c r="H25" s="48"/>
      <c r="I25" s="48"/>
      <c r="J25" s="48"/>
      <c r="K25" s="48"/>
      <c r="L25" s="48"/>
      <c r="M25" s="48"/>
      <c r="N25" s="48"/>
      <c r="O25" s="48"/>
      <c r="P25" s="48"/>
      <c r="Q25" s="48"/>
      <c r="R25" s="48"/>
      <c r="S25" s="49"/>
      <c r="T25" s="49"/>
      <c r="U25" s="49"/>
      <c r="V25" s="49"/>
      <c r="W25" s="49"/>
      <c r="X25" s="49"/>
      <c r="Y25" s="49"/>
      <c r="Z25" s="49"/>
      <c r="AA25" s="49"/>
      <c r="AB25" s="49"/>
      <c r="AC25" s="49"/>
      <c r="AD25" s="49"/>
      <c r="AE25" s="49"/>
      <c r="AF25" s="49"/>
      <c r="AG25" s="81"/>
      <c r="AH25" s="81"/>
      <c r="AI25" s="83"/>
      <c r="AJ25" s="83"/>
      <c r="AK25" s="83"/>
      <c r="AL25" s="83"/>
      <c r="AM25" s="81"/>
      <c r="AN25" s="82"/>
      <c r="AO25" s="81"/>
    </row>
    <row r="26" spans="1:16158" ht="37.200000000000003" customHeight="1" outlineLevel="1" x14ac:dyDescent="0.55000000000000004">
      <c r="B26" s="255" t="s">
        <v>204</v>
      </c>
      <c r="C26" s="255"/>
      <c r="D26" s="255"/>
      <c r="E26" s="255"/>
      <c r="F26" s="255"/>
      <c r="G26" s="255"/>
      <c r="H26" s="255"/>
      <c r="I26" s="48"/>
      <c r="J26" s="48"/>
      <c r="K26" s="48"/>
      <c r="L26" s="48"/>
      <c r="M26" s="48"/>
      <c r="N26" s="48"/>
      <c r="O26" s="48"/>
      <c r="P26" s="48"/>
      <c r="Q26" s="48"/>
      <c r="R26" s="48"/>
      <c r="S26" s="49"/>
      <c r="T26" s="49"/>
      <c r="U26" s="49"/>
      <c r="V26" s="49"/>
      <c r="W26" s="49"/>
      <c r="X26" s="49"/>
      <c r="Y26" s="49"/>
      <c r="Z26" s="49"/>
      <c r="AA26" s="49"/>
      <c r="AB26" s="49"/>
      <c r="AC26" s="49"/>
      <c r="AD26" s="49"/>
      <c r="AE26" s="49"/>
      <c r="AF26" s="49"/>
      <c r="AG26" s="81"/>
      <c r="AH26" s="81"/>
      <c r="AI26" s="83"/>
      <c r="AJ26" s="83"/>
      <c r="AK26" s="83"/>
      <c r="AL26" s="83"/>
      <c r="AM26" s="81"/>
      <c r="AN26" s="82"/>
      <c r="AO26" s="81"/>
    </row>
    <row r="27" spans="1:16158" outlineLevel="1" x14ac:dyDescent="0.55000000000000004">
      <c r="B27" s="212" t="str">
        <f>"Band X: "&amp;Xband</f>
        <v>Band X: n2</v>
      </c>
      <c r="C27" s="213"/>
      <c r="D27" s="212" t="str">
        <f>"Band Y: "&amp;Yband</f>
        <v>Band Y: n77</v>
      </c>
      <c r="E27" s="213"/>
      <c r="F27" s="48"/>
      <c r="G27" s="48"/>
      <c r="H27" s="48"/>
      <c r="I27" s="48"/>
      <c r="J27" s="48"/>
      <c r="K27" s="48"/>
      <c r="L27" s="48"/>
      <c r="M27" s="48"/>
      <c r="N27" s="48"/>
      <c r="O27" s="48"/>
      <c r="P27" s="48"/>
      <c r="Q27" s="48"/>
      <c r="R27" s="48"/>
      <c r="S27" s="49"/>
      <c r="T27" s="49"/>
      <c r="U27" s="49"/>
      <c r="V27" s="49"/>
      <c r="W27" s="49"/>
      <c r="X27" s="49"/>
      <c r="Y27" s="49"/>
      <c r="Z27" s="49"/>
      <c r="AA27" s="49"/>
      <c r="AB27" s="49"/>
      <c r="AC27" s="49"/>
      <c r="AD27" s="49"/>
      <c r="AE27" s="49"/>
      <c r="AF27" s="49"/>
      <c r="AG27" s="81"/>
      <c r="AH27" s="81"/>
      <c r="AI27" s="81"/>
      <c r="AJ27" s="81"/>
      <c r="AK27" s="81"/>
      <c r="AL27" s="81"/>
      <c r="AM27" s="81"/>
      <c r="AN27" s="82"/>
      <c r="AO27" s="81"/>
    </row>
    <row r="28" spans="1:16158" ht="22.8" outlineLevel="1" x14ac:dyDescent="0.55000000000000004">
      <c r="B28" s="140" t="s">
        <v>196</v>
      </c>
      <c r="C28" s="140" t="s">
        <v>197</v>
      </c>
      <c r="D28" s="140" t="s">
        <v>196</v>
      </c>
      <c r="E28" s="139" t="s">
        <v>197</v>
      </c>
      <c r="F28" s="48"/>
      <c r="G28" s="48"/>
      <c r="H28" s="48"/>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81"/>
      <c r="AH28" s="81"/>
      <c r="AI28" s="81"/>
      <c r="AJ28" s="81"/>
      <c r="AK28" s="81"/>
      <c r="AL28" s="81"/>
      <c r="AM28" s="81"/>
      <c r="AN28" s="82"/>
      <c r="AO28" s="81"/>
    </row>
    <row r="29" spans="1:16158" ht="18.3" customHeight="1" outlineLevel="1" x14ac:dyDescent="0.55000000000000004">
      <c r="B29" s="142">
        <v>5</v>
      </c>
      <c r="C29" s="141">
        <v>15</v>
      </c>
      <c r="D29" s="141">
        <v>10</v>
      </c>
      <c r="E29" s="141">
        <v>15</v>
      </c>
      <c r="F29" s="48"/>
      <c r="G29" s="48"/>
      <c r="H29" s="105"/>
      <c r="I29" s="48"/>
      <c r="J29" s="48"/>
      <c r="K29" s="48"/>
      <c r="L29" s="48"/>
      <c r="M29" s="48"/>
      <c r="N29" s="48"/>
      <c r="O29" s="48"/>
      <c r="P29" s="48"/>
      <c r="Q29"/>
      <c r="R29" s="48"/>
      <c r="S29" s="49"/>
      <c r="T29" s="49"/>
      <c r="U29" s="49"/>
      <c r="V29" s="49"/>
      <c r="W29" s="49"/>
      <c r="X29" s="49"/>
      <c r="Y29" s="49"/>
      <c r="Z29" s="49"/>
      <c r="AA29" s="49"/>
      <c r="AB29" s="49"/>
      <c r="AC29" s="49"/>
      <c r="AD29" s="49"/>
      <c r="AE29" s="49"/>
      <c r="AF29" s="49"/>
      <c r="AG29" s="81"/>
      <c r="AH29" s="81"/>
      <c r="AI29" s="81"/>
      <c r="AJ29" s="81"/>
      <c r="AK29" s="81"/>
      <c r="AL29" s="81"/>
      <c r="AM29" s="81"/>
      <c r="AN29" s="82"/>
      <c r="AO29" s="81"/>
    </row>
    <row r="30" spans="1:16158" ht="34.200000000000003" customHeight="1" outlineLevel="1" x14ac:dyDescent="0.55000000000000004">
      <c r="B30" s="256" t="s">
        <v>205</v>
      </c>
      <c r="C30" s="256"/>
      <c r="D30" s="256"/>
      <c r="E30" s="256"/>
      <c r="F30" s="256"/>
      <c r="G30" s="256"/>
      <c r="H30" s="256"/>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81"/>
      <c r="AH30" s="81"/>
      <c r="AI30" s="81"/>
      <c r="AJ30" s="81"/>
      <c r="AK30" s="81"/>
      <c r="AL30" s="81"/>
      <c r="AM30" s="81"/>
      <c r="AN30" s="82"/>
      <c r="AO30" s="81"/>
    </row>
    <row r="31" spans="1:16158" ht="18.3" customHeight="1" outlineLevel="1" x14ac:dyDescent="0.55000000000000004">
      <c r="B31" s="212" t="str">
        <f>"Band X: "&amp;Xband</f>
        <v>Band X: n2</v>
      </c>
      <c r="C31" s="213"/>
      <c r="D31" s="212" t="str">
        <f>"Band Y: "&amp;Yband</f>
        <v>Band Y: n77</v>
      </c>
      <c r="E31" s="213"/>
      <c r="F31" s="48"/>
      <c r="G31" s="48"/>
      <c r="H31" s="105"/>
      <c r="I31" s="214" t="s">
        <v>46</v>
      </c>
      <c r="J31" s="214"/>
      <c r="K31" s="214"/>
      <c r="L31" s="214"/>
      <c r="M31" s="214"/>
      <c r="N31" s="214"/>
      <c r="O31" s="48"/>
      <c r="P31" s="48"/>
      <c r="Q31" s="48"/>
      <c r="R31" s="48"/>
      <c r="S31" s="49"/>
      <c r="T31" s="49"/>
      <c r="U31" s="49"/>
      <c r="V31" s="49"/>
      <c r="W31" s="49"/>
      <c r="X31" s="49"/>
      <c r="Y31" s="49"/>
      <c r="Z31" s="49"/>
      <c r="AA31" s="49"/>
      <c r="AB31" s="49"/>
      <c r="AC31" s="49"/>
      <c r="AD31" s="49"/>
      <c r="AE31" s="49"/>
      <c r="AF31" s="49"/>
      <c r="AG31" s="81"/>
      <c r="AH31" s="81"/>
      <c r="AI31" s="81"/>
      <c r="AJ31" s="81"/>
      <c r="AK31" s="81"/>
      <c r="AL31" s="81"/>
      <c r="AM31" s="81"/>
      <c r="AN31" s="82"/>
      <c r="AO31" s="81"/>
    </row>
    <row r="32" spans="1:16158" ht="25.8" customHeight="1" outlineLevel="1" x14ac:dyDescent="0.55000000000000004">
      <c r="B32" s="27" t="s">
        <v>190</v>
      </c>
      <c r="C32" s="27" t="s">
        <v>189</v>
      </c>
      <c r="D32" s="27" t="s">
        <v>188</v>
      </c>
      <c r="E32" s="27" t="s">
        <v>187</v>
      </c>
      <c r="F32" s="48"/>
      <c r="G32" s="48"/>
      <c r="H32" s="105"/>
      <c r="I32" s="23" t="s">
        <v>47</v>
      </c>
      <c r="J32" s="23" t="s">
        <v>48</v>
      </c>
      <c r="K32" s="23" t="s">
        <v>49</v>
      </c>
      <c r="L32" s="23" t="s">
        <v>50</v>
      </c>
      <c r="M32" s="24" t="s">
        <v>51</v>
      </c>
      <c r="N32" s="24" t="s">
        <v>52</v>
      </c>
      <c r="O32" s="48"/>
      <c r="P32" s="48"/>
      <c r="Q32" s="48"/>
      <c r="R32" s="48"/>
      <c r="S32" s="49"/>
      <c r="T32" s="49"/>
      <c r="U32" s="49"/>
      <c r="V32" s="49"/>
      <c r="W32" s="49"/>
      <c r="X32" s="49"/>
      <c r="Y32" s="49"/>
      <c r="Z32" s="49"/>
      <c r="AA32" s="49"/>
      <c r="AB32" s="49"/>
      <c r="AC32" s="49"/>
      <c r="AD32" s="49"/>
      <c r="AE32" s="49"/>
      <c r="AF32" s="49"/>
      <c r="AG32" s="81"/>
      <c r="AH32" s="81"/>
      <c r="AI32" s="81"/>
      <c r="AJ32" s="81"/>
      <c r="AK32" s="81"/>
      <c r="AL32" s="81"/>
      <c r="AM32" s="81"/>
      <c r="AN32" s="82"/>
      <c r="AO32" s="81"/>
    </row>
    <row r="33" spans="2:41" ht="18.3" customHeight="1" outlineLevel="1" x14ac:dyDescent="0.55000000000000004">
      <c r="B33" s="150">
        <f>fx_low+Xband_Min_CBW/2-((INDEX('Support data'!$A$4:$P$9,MATCH(Xband_Min_SCS,'Support data'!$A$4:$A$9),MATCH(Xband_Min_CBW,'Support data'!$A$4:$P$4))-1)/2)*12*Xband_Min_SCS/1000</f>
        <v>1850.34</v>
      </c>
      <c r="C33" s="150">
        <f>fx_high-Xband_Min_CBW/2-((INDEX('Support data'!$A$4:$P$9,MATCH(Xband_Min_SCS,'Support data'!$A$4:$A$9),MATCH(Xband_Min_CBW,'Support data'!$A$4:$P$4))-1)/2-(INDEX('Support data'!$A$4:$P$9,MATCH(Xband_Min_SCS,'Support data'!$A$4:$A$9),MATCH(Xband_Min_CBW,'Support data'!$A$4:$P$4))-1))*12*Xband_Min_SCS/1000</f>
        <v>1909.66</v>
      </c>
      <c r="D33" s="150">
        <f>fy_low+Yband_Min_CBW/2-((INDEX('Support data'!$A$4:$P$9,MATCH(Yband_Min_SCS,'Support data'!$A$4:$A$9),MATCH(Yband_Min_CBW,'Support data'!$A$4:$P$4))-1)/2)*12*Yband_Min_SCS/1000</f>
        <v>3300.41</v>
      </c>
      <c r="E33" s="150">
        <f>fy_high-Yband_Min_CBW/2-((INDEX('Support data'!$A$4:$P$9,MATCH(Yband_Min_SCS,'Support data'!$A$4:$A$9),MATCH(Yband_Min_CBW,'Support data'!$A$4:$P$4))-1)/2-(INDEX('Support data'!$A$4:$P$9,MATCH(Yband_Min_SCS,'Support data'!$A$4:$A$9),MATCH(Yband_Min_CBW,'Support data'!$A$4:$P$4))-1))*12*Yband_Min_SCS/1000</f>
        <v>4199.59</v>
      </c>
      <c r="F33" s="48"/>
      <c r="G33" s="48"/>
      <c r="H33" s="26" t="s">
        <v>182</v>
      </c>
      <c r="I33" s="27" t="s">
        <v>183</v>
      </c>
      <c r="J33" s="27" t="s">
        <v>184</v>
      </c>
      <c r="K33" s="27" t="s">
        <v>185</v>
      </c>
      <c r="L33" s="27" t="s">
        <v>186</v>
      </c>
      <c r="M33" s="28" t="s">
        <v>53</v>
      </c>
      <c r="N33" s="28" t="s">
        <v>54</v>
      </c>
      <c r="O33" s="48"/>
      <c r="P33" s="48"/>
      <c r="Q33" s="48"/>
      <c r="R33" s="48"/>
      <c r="S33" s="49"/>
      <c r="T33" s="49"/>
      <c r="U33" s="49"/>
      <c r="V33" s="49"/>
      <c r="W33" s="49"/>
      <c r="X33" s="49"/>
      <c r="Y33" s="49"/>
      <c r="Z33" s="49"/>
      <c r="AA33" s="49"/>
      <c r="AB33" s="49"/>
      <c r="AC33" s="49"/>
      <c r="AD33" s="49"/>
      <c r="AE33" s="49"/>
      <c r="AF33" s="49"/>
      <c r="AG33" s="81"/>
      <c r="AH33" s="81"/>
      <c r="AI33" s="81"/>
      <c r="AJ33" s="81"/>
      <c r="AK33" s="81"/>
      <c r="AL33" s="81"/>
      <c r="AM33" s="81"/>
      <c r="AN33" s="82"/>
      <c r="AO33" s="81"/>
    </row>
    <row r="34" spans="2:41" ht="18.3" customHeight="1" outlineLevel="1" x14ac:dyDescent="0.55000000000000004">
      <c r="B34" s="91"/>
      <c r="C34" s="91"/>
      <c r="D34" s="91"/>
      <c r="E34" s="91"/>
      <c r="F34" s="48"/>
      <c r="G34" s="48"/>
      <c r="H34" s="26" t="s">
        <v>55</v>
      </c>
      <c r="I34" s="25">
        <f>fx_LOW_min</f>
        <v>1850.34</v>
      </c>
      <c r="J34" s="25">
        <f>fx_LOW_min</f>
        <v>1850.34</v>
      </c>
      <c r="K34" s="25">
        <f>fx_HIGH_max</f>
        <v>1909.66</v>
      </c>
      <c r="L34" s="25">
        <f>fx_HIGH_max</f>
        <v>1909.66</v>
      </c>
      <c r="M34" s="29"/>
      <c r="N34" s="30"/>
      <c r="O34" s="48"/>
      <c r="P34" s="48"/>
      <c r="Q34" s="48"/>
      <c r="R34" s="48"/>
      <c r="S34" s="49"/>
      <c r="T34" s="49"/>
      <c r="U34" s="49"/>
      <c r="V34" s="49"/>
      <c r="W34" s="49"/>
      <c r="X34" s="49"/>
      <c r="Y34" s="49"/>
      <c r="Z34" s="49"/>
      <c r="AA34" s="49"/>
      <c r="AB34" s="49"/>
      <c r="AC34" s="49"/>
      <c r="AD34" s="49"/>
      <c r="AE34" s="49"/>
      <c r="AF34" s="49"/>
      <c r="AG34" s="81"/>
      <c r="AH34" s="81"/>
      <c r="AI34" s="81"/>
      <c r="AJ34" s="81"/>
      <c r="AK34" s="81"/>
      <c r="AL34" s="81"/>
      <c r="AM34" s="81"/>
      <c r="AN34" s="82"/>
      <c r="AO34" s="81"/>
    </row>
    <row r="35" spans="2:41" ht="18.3" customHeight="1" outlineLevel="1" x14ac:dyDescent="0.55000000000000004">
      <c r="B35" s="23" t="s">
        <v>56</v>
      </c>
      <c r="C35" s="206" t="s">
        <v>57</v>
      </c>
      <c r="D35" s="206"/>
      <c r="E35" s="23" t="s">
        <v>58</v>
      </c>
      <c r="F35" s="23" t="s">
        <v>59</v>
      </c>
      <c r="G35" s="48"/>
      <c r="H35" s="26" t="s">
        <v>60</v>
      </c>
      <c r="I35" s="25">
        <f>fy_LOW_min</f>
        <v>3300.41</v>
      </c>
      <c r="J35" s="25">
        <f>fy_HIGH_max</f>
        <v>4199.59</v>
      </c>
      <c r="K35" s="25">
        <f>fy_LOW_min</f>
        <v>3300.41</v>
      </c>
      <c r="L35" s="25">
        <f>fy_HIGH_max</f>
        <v>4199.59</v>
      </c>
      <c r="M35" s="30"/>
      <c r="N35" s="30"/>
      <c r="O35" s="48"/>
      <c r="P35" s="48"/>
      <c r="Q35" s="48"/>
      <c r="R35" s="48"/>
      <c r="S35" s="49"/>
      <c r="T35" s="49"/>
      <c r="U35" s="49"/>
      <c r="V35" s="49"/>
      <c r="W35" s="49"/>
      <c r="X35" s="49"/>
      <c r="Y35" s="49"/>
      <c r="Z35" s="49"/>
      <c r="AA35" s="49"/>
      <c r="AB35" s="49"/>
      <c r="AC35" s="49"/>
      <c r="AD35" s="49"/>
      <c r="AE35" s="49"/>
      <c r="AF35" s="49"/>
      <c r="AG35" s="81"/>
      <c r="AH35" s="81"/>
      <c r="AI35" s="81"/>
      <c r="AJ35" s="81"/>
      <c r="AK35" s="81"/>
      <c r="AL35" s="81"/>
      <c r="AM35" s="81"/>
      <c r="AN35" s="82"/>
      <c r="AO35" s="81"/>
    </row>
    <row r="36" spans="2:41" ht="18.3" customHeight="1" outlineLevel="1" x14ac:dyDescent="0.55000000000000004">
      <c r="B36" s="26" t="s">
        <v>61</v>
      </c>
      <c r="C36" s="26" t="s">
        <v>62</v>
      </c>
      <c r="D36" s="26" t="s">
        <v>63</v>
      </c>
      <c r="E36" s="31">
        <f t="shared" ref="E36:E41" si="0">IF(AND(M36&lt;0,N36&gt;0),0,MIN(ABS(M36),ABS(N36)))</f>
        <v>1390.7499999999998</v>
      </c>
      <c r="F36" s="31">
        <f t="shared" ref="F36:F41" si="1">MAX(ABS(M36),ABS(N36))</f>
        <v>2349.25</v>
      </c>
      <c r="G36" s="48"/>
      <c r="H36" s="26" t="s">
        <v>64</v>
      </c>
      <c r="I36" s="25">
        <f>I$34-I$35</f>
        <v>-1450.07</v>
      </c>
      <c r="J36" s="25">
        <f>J$34-J$35</f>
        <v>-2349.25</v>
      </c>
      <c r="K36" s="25">
        <f>K$34-K$35</f>
        <v>-1390.7499999999998</v>
      </c>
      <c r="L36" s="25">
        <f>L$34-L$35</f>
        <v>-2289.9300000000003</v>
      </c>
      <c r="M36" s="32">
        <f t="shared" ref="M36:M41" si="2">MIN(I36:L36)</f>
        <v>-2349.25</v>
      </c>
      <c r="N36" s="32">
        <f t="shared" ref="N36:N41" si="3">MAX(I36:L36)</f>
        <v>-1390.7499999999998</v>
      </c>
      <c r="O36" s="48"/>
      <c r="P36" s="48"/>
      <c r="Q36" s="48"/>
      <c r="R36" s="48"/>
      <c r="S36" s="49"/>
      <c r="T36" s="49"/>
      <c r="U36" s="49"/>
      <c r="V36" s="49"/>
      <c r="W36" s="49"/>
      <c r="X36" s="49"/>
      <c r="Y36" s="49"/>
      <c r="Z36" s="49"/>
      <c r="AA36" s="49"/>
      <c r="AB36" s="49"/>
      <c r="AC36" s="49"/>
      <c r="AD36" s="49"/>
      <c r="AE36" s="49"/>
      <c r="AF36" s="49"/>
      <c r="AG36" s="81"/>
      <c r="AH36" s="81"/>
      <c r="AI36" s="81"/>
      <c r="AJ36" s="81"/>
      <c r="AK36" s="81"/>
      <c r="AL36" s="81"/>
      <c r="AM36" s="81"/>
      <c r="AN36" s="82"/>
      <c r="AO36" s="81"/>
    </row>
    <row r="37" spans="2:41" ht="18.3" customHeight="1" outlineLevel="1" x14ac:dyDescent="0.55000000000000004">
      <c r="B37" s="26" t="s">
        <v>65</v>
      </c>
      <c r="C37" s="26" t="s">
        <v>66</v>
      </c>
      <c r="D37" s="26" t="s">
        <v>67</v>
      </c>
      <c r="E37" s="31">
        <f t="shared" si="0"/>
        <v>5150.75</v>
      </c>
      <c r="F37" s="31">
        <f t="shared" si="1"/>
        <v>6109.25</v>
      </c>
      <c r="G37" s="48"/>
      <c r="H37" s="26" t="s">
        <v>68</v>
      </c>
      <c r="I37" s="25">
        <f>I$34+I$35</f>
        <v>5150.75</v>
      </c>
      <c r="J37" s="25">
        <f>J$34+J$35</f>
        <v>6049.93</v>
      </c>
      <c r="K37" s="25">
        <f>K$34+K$35</f>
        <v>5210.07</v>
      </c>
      <c r="L37" s="25">
        <f>L$34+L$35</f>
        <v>6109.25</v>
      </c>
      <c r="M37" s="32">
        <f t="shared" si="2"/>
        <v>5150.75</v>
      </c>
      <c r="N37" s="32">
        <f t="shared" si="3"/>
        <v>6109.25</v>
      </c>
      <c r="O37" s="48"/>
      <c r="P37" s="48"/>
      <c r="Q37" s="48"/>
      <c r="R37" s="48"/>
      <c r="S37" s="49"/>
      <c r="T37" s="49"/>
      <c r="U37" s="49"/>
      <c r="V37" s="49"/>
      <c r="W37" s="49"/>
      <c r="X37" s="49"/>
      <c r="Y37" s="49"/>
      <c r="Z37" s="49"/>
      <c r="AA37" s="49"/>
      <c r="AB37" s="49"/>
      <c r="AC37" s="49"/>
      <c r="AD37" s="49"/>
      <c r="AE37" s="49"/>
      <c r="AF37" s="49"/>
      <c r="AG37" s="81"/>
      <c r="AH37" s="81"/>
      <c r="AI37" s="81"/>
      <c r="AJ37" s="81"/>
      <c r="AK37" s="81"/>
      <c r="AL37" s="81"/>
      <c r="AM37" s="81"/>
      <c r="AN37" s="82"/>
      <c r="AO37" s="81"/>
    </row>
    <row r="38" spans="2:41" ht="18.3" customHeight="1" outlineLevel="1" x14ac:dyDescent="0.55000000000000004">
      <c r="B38" s="26" t="s">
        <v>69</v>
      </c>
      <c r="C38" s="26" t="s">
        <v>70</v>
      </c>
      <c r="D38" s="26" t="s">
        <v>71</v>
      </c>
      <c r="E38" s="31">
        <f t="shared" si="0"/>
        <v>0</v>
      </c>
      <c r="F38" s="31">
        <f t="shared" si="1"/>
        <v>518.91000000000031</v>
      </c>
      <c r="G38" s="48"/>
      <c r="H38" s="26" t="s">
        <v>72</v>
      </c>
      <c r="I38" s="25">
        <f>2*I$34-I$35</f>
        <v>400.27</v>
      </c>
      <c r="J38" s="25">
        <f>2*J$34-J$35</f>
        <v>-498.91000000000031</v>
      </c>
      <c r="K38" s="25">
        <f>2*K$34-K$35</f>
        <v>518.91000000000031</v>
      </c>
      <c r="L38" s="25">
        <f>2*L$34-L$35</f>
        <v>-380.27</v>
      </c>
      <c r="M38" s="32">
        <f t="shared" si="2"/>
        <v>-498.91000000000031</v>
      </c>
      <c r="N38" s="32">
        <f t="shared" si="3"/>
        <v>518.91000000000031</v>
      </c>
      <c r="O38" s="48"/>
      <c r="P38" s="48"/>
      <c r="Q38" s="48"/>
      <c r="R38" s="48"/>
      <c r="S38" s="49"/>
      <c r="T38" s="49"/>
      <c r="U38" s="49"/>
      <c r="V38" s="49"/>
      <c r="W38" s="49"/>
      <c r="X38" s="49"/>
      <c r="Y38" s="49"/>
      <c r="Z38" s="49"/>
      <c r="AA38" s="49"/>
      <c r="AB38" s="49"/>
      <c r="AC38" s="49"/>
      <c r="AD38" s="49"/>
      <c r="AE38" s="49"/>
      <c r="AF38" s="49"/>
      <c r="AG38" s="81"/>
      <c r="AH38" s="81"/>
      <c r="AI38" s="81"/>
      <c r="AJ38" s="81"/>
      <c r="AK38" s="81"/>
      <c r="AL38" s="81"/>
      <c r="AM38" s="81"/>
      <c r="AN38" s="82"/>
      <c r="AO38" s="81"/>
    </row>
    <row r="39" spans="2:41" ht="18.3" customHeight="1" outlineLevel="1" x14ac:dyDescent="0.55000000000000004">
      <c r="B39" s="26" t="s">
        <v>73</v>
      </c>
      <c r="C39" s="26" t="s">
        <v>74</v>
      </c>
      <c r="D39" s="26" t="s">
        <v>75</v>
      </c>
      <c r="E39" s="31">
        <f t="shared" si="0"/>
        <v>4691.16</v>
      </c>
      <c r="F39" s="31">
        <f t="shared" si="1"/>
        <v>6548.84</v>
      </c>
      <c r="G39" s="48"/>
      <c r="H39" s="26" t="s">
        <v>76</v>
      </c>
      <c r="I39" s="25">
        <f>2*I$35-I$34</f>
        <v>4750.4799999999996</v>
      </c>
      <c r="J39" s="25">
        <f>2*J$35-J$34</f>
        <v>6548.84</v>
      </c>
      <c r="K39" s="25">
        <f>2*K$35-K$34</f>
        <v>4691.16</v>
      </c>
      <c r="L39" s="25">
        <f>2*L$35-L$34</f>
        <v>6489.52</v>
      </c>
      <c r="M39" s="32">
        <f t="shared" si="2"/>
        <v>4691.16</v>
      </c>
      <c r="N39" s="32">
        <f t="shared" si="3"/>
        <v>6548.84</v>
      </c>
      <c r="O39" s="48"/>
      <c r="P39" s="48"/>
      <c r="Q39" s="48"/>
      <c r="R39" s="48"/>
      <c r="S39" s="49"/>
      <c r="T39" s="49"/>
      <c r="U39" s="49"/>
      <c r="V39" s="49"/>
      <c r="W39" s="49"/>
      <c r="X39" s="49"/>
      <c r="Y39" s="49"/>
      <c r="Z39" s="49"/>
      <c r="AA39" s="49"/>
      <c r="AB39" s="49"/>
      <c r="AC39" s="49"/>
      <c r="AD39" s="49"/>
      <c r="AE39" s="49"/>
      <c r="AF39" s="49"/>
      <c r="AG39" s="81"/>
      <c r="AH39" s="81"/>
      <c r="AI39" s="81"/>
      <c r="AJ39" s="81"/>
      <c r="AK39" s="81"/>
      <c r="AL39" s="81"/>
      <c r="AM39" s="81"/>
      <c r="AN39" s="82"/>
      <c r="AO39" s="81"/>
    </row>
    <row r="40" spans="2:41" ht="18.3" customHeight="1" outlineLevel="1" x14ac:dyDescent="0.55000000000000004">
      <c r="B40" s="26" t="s">
        <v>77</v>
      </c>
      <c r="C40" s="26" t="s">
        <v>78</v>
      </c>
      <c r="D40" s="26" t="s">
        <v>79</v>
      </c>
      <c r="E40" s="31">
        <f t="shared" si="0"/>
        <v>7001.09</v>
      </c>
      <c r="F40" s="31">
        <f t="shared" si="1"/>
        <v>8018.91</v>
      </c>
      <c r="G40" s="48"/>
      <c r="H40" s="26" t="s">
        <v>80</v>
      </c>
      <c r="I40" s="25">
        <f>2*I$34+I$35</f>
        <v>7001.09</v>
      </c>
      <c r="J40" s="25">
        <f>2*J$34+J$35</f>
        <v>7900.27</v>
      </c>
      <c r="K40" s="25">
        <f>2*K$34+K$35</f>
        <v>7119.73</v>
      </c>
      <c r="L40" s="25">
        <f>2*L$34+L$35</f>
        <v>8018.91</v>
      </c>
      <c r="M40" s="32">
        <f t="shared" si="2"/>
        <v>7001.09</v>
      </c>
      <c r="N40" s="32">
        <f t="shared" si="3"/>
        <v>8018.91</v>
      </c>
      <c r="O40" s="48"/>
      <c r="P40" s="48"/>
      <c r="Q40" s="48"/>
      <c r="R40" s="48"/>
      <c r="S40" s="49"/>
      <c r="T40" s="49"/>
      <c r="U40" s="49"/>
      <c r="V40" s="49"/>
      <c r="W40" s="49"/>
      <c r="X40" s="49"/>
      <c r="Y40" s="49"/>
      <c r="Z40" s="49"/>
      <c r="AA40" s="49"/>
      <c r="AB40" s="49"/>
      <c r="AC40" s="49"/>
      <c r="AD40" s="49"/>
      <c r="AE40" s="49"/>
      <c r="AF40" s="49"/>
      <c r="AG40" s="81"/>
      <c r="AH40" s="81"/>
      <c r="AI40" s="81"/>
      <c r="AJ40" s="81"/>
      <c r="AK40" s="81"/>
      <c r="AL40" s="81"/>
      <c r="AM40" s="81"/>
      <c r="AN40" s="82"/>
      <c r="AO40" s="81"/>
    </row>
    <row r="41" spans="2:41" ht="18.3" customHeight="1" outlineLevel="1" x14ac:dyDescent="0.55000000000000004">
      <c r="B41" s="26" t="s">
        <v>81</v>
      </c>
      <c r="C41" s="26" t="s">
        <v>82</v>
      </c>
      <c r="D41" s="26" t="s">
        <v>83</v>
      </c>
      <c r="E41" s="31">
        <f t="shared" si="0"/>
        <v>8451.16</v>
      </c>
      <c r="F41" s="31">
        <f t="shared" si="1"/>
        <v>10308.84</v>
      </c>
      <c r="G41" s="48"/>
      <c r="H41" s="26" t="s">
        <v>84</v>
      </c>
      <c r="I41" s="25">
        <f>2*I$35+I$34</f>
        <v>8451.16</v>
      </c>
      <c r="J41" s="25">
        <f>2*J$35+J$34</f>
        <v>10249.52</v>
      </c>
      <c r="K41" s="25">
        <f>2*K$35+K$34</f>
        <v>8510.48</v>
      </c>
      <c r="L41" s="25">
        <f>2*L$35+L$34</f>
        <v>10308.84</v>
      </c>
      <c r="M41" s="32">
        <f t="shared" si="2"/>
        <v>8451.16</v>
      </c>
      <c r="N41" s="32">
        <f t="shared" si="3"/>
        <v>10308.84</v>
      </c>
      <c r="O41" s="48"/>
      <c r="P41" s="48"/>
      <c r="Q41" s="48"/>
      <c r="R41" s="48"/>
      <c r="S41" s="49"/>
      <c r="T41" s="49"/>
      <c r="U41" s="49"/>
      <c r="V41" s="49"/>
      <c r="W41" s="49"/>
      <c r="X41" s="49"/>
      <c r="Y41" s="49"/>
      <c r="Z41" s="49"/>
      <c r="AA41" s="49"/>
      <c r="AB41" s="49"/>
      <c r="AC41" s="49"/>
      <c r="AD41" s="49"/>
      <c r="AE41" s="49"/>
      <c r="AF41" s="49"/>
      <c r="AG41" s="81"/>
      <c r="AH41" s="81"/>
      <c r="AI41" s="81"/>
      <c r="AJ41" s="81"/>
      <c r="AK41" s="81"/>
      <c r="AL41" s="81"/>
      <c r="AM41" s="81"/>
      <c r="AN41" s="82"/>
      <c r="AO41" s="81"/>
    </row>
    <row r="42" spans="2:41" ht="18.3" customHeight="1" outlineLevel="1" thickBot="1" x14ac:dyDescent="0.6">
      <c r="B42" s="91"/>
      <c r="C42" s="91"/>
      <c r="D42" s="91"/>
      <c r="E42" s="91"/>
      <c r="F42" s="48"/>
      <c r="G42" s="48"/>
      <c r="H42" s="105"/>
      <c r="I42" s="48"/>
      <c r="J42" s="48"/>
      <c r="K42" s="48"/>
      <c r="L42" s="48"/>
      <c r="M42" s="48"/>
      <c r="N42" s="48"/>
      <c r="O42" s="48"/>
      <c r="P42" s="48"/>
      <c r="Q42" s="48"/>
      <c r="R42" s="48"/>
      <c r="S42" s="49"/>
      <c r="T42" s="49"/>
      <c r="U42" s="49"/>
      <c r="V42" s="49"/>
      <c r="W42" s="49"/>
      <c r="X42" s="49"/>
      <c r="Y42" s="49"/>
      <c r="Z42" s="49"/>
      <c r="AA42" s="49"/>
      <c r="AB42" s="49"/>
      <c r="AC42" s="49"/>
      <c r="AD42" s="49"/>
      <c r="AE42" s="49"/>
      <c r="AF42" s="49"/>
      <c r="AG42" s="81"/>
      <c r="AH42" s="81"/>
      <c r="AI42" s="81"/>
      <c r="AJ42" s="81"/>
      <c r="AK42" s="81"/>
      <c r="AL42" s="81"/>
      <c r="AM42" s="81"/>
      <c r="AN42" s="82"/>
      <c r="AO42" s="81"/>
    </row>
    <row r="43" spans="2:41" ht="18.600000000000001" thickBot="1" x14ac:dyDescent="0.6">
      <c r="B43" s="199" t="s">
        <v>85</v>
      </c>
      <c r="C43" s="200"/>
      <c r="D43" s="200"/>
      <c r="E43" s="200"/>
      <c r="F43" s="200"/>
      <c r="G43" s="200"/>
      <c r="H43" s="200"/>
      <c r="I43" s="200"/>
      <c r="J43" s="200"/>
      <c r="K43" s="200"/>
      <c r="L43" s="200"/>
      <c r="M43" s="200"/>
      <c r="N43" s="201"/>
      <c r="O43" s="51"/>
      <c r="P43" s="48"/>
      <c r="Q43" s="48"/>
      <c r="R43" s="48"/>
      <c r="S43" s="49"/>
      <c r="T43" s="49"/>
      <c r="U43" s="49"/>
      <c r="V43" s="49"/>
      <c r="W43" s="49"/>
      <c r="X43" s="49"/>
      <c r="Y43" s="49"/>
      <c r="Z43" s="49"/>
      <c r="AA43" s="49"/>
      <c r="AB43" s="49"/>
      <c r="AC43" s="49"/>
      <c r="AD43" s="49"/>
      <c r="AE43" s="49"/>
      <c r="AF43" s="49"/>
      <c r="AG43" s="81"/>
      <c r="AH43" s="81"/>
      <c r="AI43" s="81"/>
      <c r="AJ43" s="81"/>
      <c r="AK43" s="81"/>
      <c r="AL43" s="81"/>
      <c r="AM43" s="81"/>
      <c r="AN43" s="82"/>
      <c r="AO43" s="81"/>
    </row>
    <row r="44" spans="2:41" ht="19.5" customHeight="1" outlineLevel="1" x14ac:dyDescent="0.55000000000000004">
      <c r="B44" s="202" t="s">
        <v>156</v>
      </c>
      <c r="C44" s="203"/>
      <c r="D44" s="203"/>
      <c r="E44" s="203"/>
      <c r="F44" s="203"/>
      <c r="G44" s="203"/>
      <c r="H44" s="203"/>
      <c r="I44" s="203"/>
      <c r="J44" s="203"/>
      <c r="K44" s="203"/>
      <c r="L44" s="203"/>
      <c r="M44" s="203"/>
      <c r="N44" s="204"/>
      <c r="O44" s="48"/>
      <c r="P44" s="48"/>
      <c r="Q44" s="48"/>
      <c r="R44" s="48"/>
      <c r="S44" s="49"/>
      <c r="T44" s="49"/>
      <c r="U44" s="49"/>
      <c r="V44" s="49"/>
      <c r="W44" s="49"/>
      <c r="X44" s="49"/>
      <c r="Y44" s="49"/>
      <c r="Z44" s="49"/>
      <c r="AA44" s="49"/>
      <c r="AB44" s="49"/>
      <c r="AC44" s="49"/>
      <c r="AD44" s="49"/>
      <c r="AE44" s="49"/>
      <c r="AF44" s="49"/>
      <c r="AG44" s="81"/>
      <c r="AH44" s="81"/>
      <c r="AI44" s="81"/>
      <c r="AJ44" s="81"/>
      <c r="AK44" s="81"/>
      <c r="AL44" s="81"/>
      <c r="AM44" s="81"/>
      <c r="AN44" s="82"/>
      <c r="AO44" s="81"/>
    </row>
    <row r="45" spans="2:41" outlineLevel="1" x14ac:dyDescent="0.55000000000000004">
      <c r="B45" s="48"/>
      <c r="C45" s="48"/>
      <c r="D45" s="48"/>
      <c r="E45" s="48"/>
      <c r="F45" s="48"/>
      <c r="G45" s="48"/>
      <c r="H45" s="48"/>
      <c r="I45" s="48"/>
      <c r="J45" s="48"/>
      <c r="K45" s="48"/>
      <c r="L45" s="48"/>
      <c r="M45" s="48"/>
      <c r="N45" s="48"/>
      <c r="O45" s="48"/>
      <c r="P45" s="48"/>
      <c r="Q45" s="48"/>
      <c r="R45" s="48"/>
      <c r="S45" s="49"/>
      <c r="T45" s="49"/>
      <c r="U45" s="49"/>
      <c r="V45" s="49"/>
      <c r="W45" s="49"/>
      <c r="X45" s="49"/>
      <c r="Y45" s="49"/>
      <c r="Z45" s="49"/>
      <c r="AA45" s="49"/>
      <c r="AB45" s="49"/>
      <c r="AC45" s="49"/>
      <c r="AD45" s="49"/>
      <c r="AE45" s="49"/>
      <c r="AF45" s="49"/>
      <c r="AG45" s="81"/>
      <c r="AH45" s="81"/>
      <c r="AI45" s="81"/>
      <c r="AJ45" s="81"/>
      <c r="AK45" s="81"/>
      <c r="AL45" s="81"/>
      <c r="AM45" s="81"/>
      <c r="AN45" s="82"/>
      <c r="AO45" s="81"/>
    </row>
    <row r="46" spans="2:41" ht="15.75" customHeight="1" outlineLevel="1" x14ac:dyDescent="0.55000000000000004">
      <c r="B46" s="205" t="s">
        <v>145</v>
      </c>
      <c r="C46" s="215" t="s">
        <v>40</v>
      </c>
      <c r="D46" s="216"/>
      <c r="E46" s="216"/>
      <c r="F46" s="216"/>
      <c r="G46" s="216"/>
      <c r="H46" s="216"/>
      <c r="I46" s="217"/>
      <c r="J46" s="215" t="s">
        <v>161</v>
      </c>
      <c r="K46" s="216"/>
      <c r="L46" s="217"/>
      <c r="M46" s="48"/>
      <c r="N46" s="48"/>
      <c r="O46" s="48"/>
      <c r="P46" s="48"/>
      <c r="Q46" s="48"/>
      <c r="R46" s="48"/>
      <c r="S46" s="49"/>
      <c r="T46" s="49"/>
      <c r="U46" s="49"/>
      <c r="V46" s="49"/>
      <c r="W46" s="49"/>
      <c r="X46" s="49"/>
      <c r="Y46" s="49"/>
      <c r="Z46" s="49"/>
      <c r="AA46" s="49"/>
      <c r="AB46" s="49"/>
      <c r="AC46" s="49"/>
      <c r="AD46" s="49"/>
      <c r="AE46" s="49"/>
      <c r="AF46" s="49"/>
      <c r="AG46" s="81"/>
      <c r="AH46" s="81"/>
      <c r="AI46" s="84"/>
      <c r="AJ46" s="83"/>
      <c r="AK46" s="84"/>
      <c r="AL46" s="84"/>
      <c r="AM46" s="84"/>
      <c r="AN46" s="82"/>
      <c r="AO46" s="81"/>
    </row>
    <row r="47" spans="2:41" ht="22.8" customHeight="1" outlineLevel="1" x14ac:dyDescent="0.55000000000000004">
      <c r="B47" s="205"/>
      <c r="C47" s="33" t="s">
        <v>41</v>
      </c>
      <c r="D47" s="229" t="s">
        <v>42</v>
      </c>
      <c r="E47" s="229"/>
      <c r="F47" s="229"/>
      <c r="G47" s="33" t="s">
        <v>43</v>
      </c>
      <c r="H47" s="33" t="s">
        <v>44</v>
      </c>
      <c r="I47" s="34" t="s">
        <v>4</v>
      </c>
      <c r="J47" s="114" t="s">
        <v>158</v>
      </c>
      <c r="K47" s="114" t="s">
        <v>159</v>
      </c>
      <c r="L47" s="114" t="s">
        <v>160</v>
      </c>
      <c r="M47" s="48"/>
      <c r="N47" s="48"/>
      <c r="O47" s="48"/>
      <c r="P47" s="48"/>
      <c r="Q47" s="48"/>
      <c r="R47" s="48"/>
      <c r="S47" s="49"/>
      <c r="T47" s="49"/>
      <c r="U47" s="49"/>
      <c r="V47" s="49"/>
      <c r="W47" s="49"/>
      <c r="X47" s="49"/>
      <c r="Y47" s="49"/>
      <c r="Z47" s="49"/>
      <c r="AA47" s="49"/>
      <c r="AB47" s="49"/>
      <c r="AC47" s="49"/>
      <c r="AD47" s="49"/>
      <c r="AE47" s="49"/>
      <c r="AF47" s="49"/>
      <c r="AG47" s="81"/>
      <c r="AH47" s="81"/>
      <c r="AI47" s="85"/>
      <c r="AJ47" s="85"/>
      <c r="AK47" s="85"/>
      <c r="AL47" s="85"/>
      <c r="AM47" s="84"/>
      <c r="AN47" s="86"/>
      <c r="AO47" s="87"/>
    </row>
    <row r="48" spans="2:41" outlineLevel="1" x14ac:dyDescent="0.55000000000000004">
      <c r="B48" s="264" t="str">
        <f>$C$3</f>
        <v>CA_n2A-n77A</v>
      </c>
      <c r="C48" s="35" t="s">
        <v>214</v>
      </c>
      <c r="D48" s="64">
        <v>2110</v>
      </c>
      <c r="E48" s="37" t="s">
        <v>180</v>
      </c>
      <c r="F48" s="36">
        <v>2155</v>
      </c>
      <c r="G48" s="37">
        <v>-50</v>
      </c>
      <c r="H48" s="37">
        <v>1</v>
      </c>
      <c r="I48" s="37"/>
      <c r="J48" s="38" t="s">
        <v>61</v>
      </c>
      <c r="K48" s="39">
        <v>2110</v>
      </c>
      <c r="L48" s="38">
        <v>2155</v>
      </c>
      <c r="M48" s="48"/>
      <c r="N48" s="48"/>
      <c r="O48" s="99"/>
      <c r="P48" s="99"/>
      <c r="Q48" s="48"/>
      <c r="R48" s="100"/>
      <c r="S48" s="100"/>
      <c r="T48" s="49"/>
      <c r="U48" s="49"/>
      <c r="V48" s="49"/>
      <c r="W48" s="49"/>
      <c r="X48" s="49"/>
      <c r="Y48" s="49"/>
      <c r="Z48" s="49"/>
      <c r="AA48" s="49"/>
      <c r="AB48" s="49"/>
      <c r="AC48" s="49"/>
      <c r="AD48" s="49"/>
      <c r="AE48" s="49"/>
      <c r="AF48" s="49"/>
      <c r="AG48" s="81"/>
      <c r="AH48" s="81"/>
      <c r="AI48" s="87"/>
      <c r="AJ48" s="88"/>
      <c r="AK48" s="84"/>
      <c r="AL48" s="84"/>
      <c r="AM48" s="87"/>
      <c r="AN48" s="88"/>
      <c r="AO48" s="87"/>
    </row>
    <row r="49" spans="2:41" outlineLevel="1" x14ac:dyDescent="0.55000000000000004">
      <c r="B49" s="264"/>
      <c r="C49" s="35" t="s">
        <v>215</v>
      </c>
      <c r="D49" s="64">
        <v>869</v>
      </c>
      <c r="E49" s="37" t="s">
        <v>180</v>
      </c>
      <c r="F49" s="36">
        <v>894</v>
      </c>
      <c r="G49" s="37">
        <v>-50</v>
      </c>
      <c r="H49" s="37">
        <v>1</v>
      </c>
      <c r="I49" s="37"/>
      <c r="J49" s="38"/>
      <c r="K49" s="39"/>
      <c r="L49" s="38"/>
      <c r="M49" s="48"/>
      <c r="N49" s="48"/>
      <c r="O49" s="99"/>
      <c r="P49" s="99"/>
      <c r="Q49" s="48"/>
      <c r="R49" s="100"/>
      <c r="S49" s="100"/>
      <c r="T49" s="49"/>
      <c r="U49" s="49"/>
      <c r="V49" s="49"/>
      <c r="W49" s="49"/>
      <c r="X49" s="49"/>
      <c r="Y49" s="49"/>
      <c r="Z49" s="49"/>
      <c r="AA49" s="49"/>
      <c r="AB49" s="49"/>
      <c r="AC49" s="49"/>
      <c r="AD49" s="49"/>
      <c r="AE49" s="49"/>
      <c r="AF49" s="49"/>
      <c r="AG49" s="81"/>
      <c r="AH49" s="81"/>
      <c r="AI49" s="167"/>
      <c r="AJ49" s="88"/>
      <c r="AK49" s="84"/>
      <c r="AL49" s="84"/>
      <c r="AM49" s="167"/>
      <c r="AN49" s="88"/>
      <c r="AO49" s="167"/>
    </row>
    <row r="50" spans="2:41" outlineLevel="1" x14ac:dyDescent="0.55000000000000004">
      <c r="B50" s="264"/>
      <c r="C50" s="35" t="s">
        <v>216</v>
      </c>
      <c r="D50" s="64">
        <v>729</v>
      </c>
      <c r="E50" s="37" t="s">
        <v>180</v>
      </c>
      <c r="F50" s="36">
        <v>746</v>
      </c>
      <c r="G50" s="37">
        <v>-50</v>
      </c>
      <c r="H50" s="37">
        <v>1</v>
      </c>
      <c r="I50" s="37"/>
      <c r="J50" s="38"/>
      <c r="K50" s="39"/>
      <c r="L50" s="38"/>
      <c r="M50" s="48"/>
      <c r="N50" s="48"/>
      <c r="O50" s="99"/>
      <c r="P50" s="99"/>
      <c r="Q50" s="48"/>
      <c r="R50" s="100"/>
      <c r="S50" s="100"/>
      <c r="T50" s="49"/>
      <c r="U50" s="49"/>
      <c r="V50" s="49"/>
      <c r="W50" s="49"/>
      <c r="X50" s="49"/>
      <c r="Y50" s="49"/>
      <c r="Z50" s="49"/>
      <c r="AA50" s="49"/>
      <c r="AB50" s="49"/>
      <c r="AC50" s="49"/>
      <c r="AD50" s="49"/>
      <c r="AE50" s="49"/>
      <c r="AF50" s="49"/>
      <c r="AG50" s="81"/>
      <c r="AH50" s="81"/>
      <c r="AI50" s="167"/>
      <c r="AJ50" s="88"/>
      <c r="AK50" s="84"/>
      <c r="AL50" s="84"/>
      <c r="AM50" s="167"/>
      <c r="AN50" s="88"/>
      <c r="AO50" s="167"/>
    </row>
    <row r="51" spans="2:41" outlineLevel="1" x14ac:dyDescent="0.55000000000000004">
      <c r="B51" s="264"/>
      <c r="C51" s="35" t="s">
        <v>217</v>
      </c>
      <c r="D51" s="64">
        <v>746</v>
      </c>
      <c r="E51" s="37" t="s">
        <v>180</v>
      </c>
      <c r="F51" s="36">
        <v>756</v>
      </c>
      <c r="G51" s="37">
        <v>-50</v>
      </c>
      <c r="H51" s="37">
        <v>1</v>
      </c>
      <c r="I51" s="37"/>
      <c r="J51" s="38"/>
      <c r="K51" s="39"/>
      <c r="L51" s="38"/>
      <c r="M51" s="48"/>
      <c r="N51" s="48"/>
      <c r="O51" s="99"/>
      <c r="P51" s="99"/>
      <c r="Q51" s="48"/>
      <c r="R51" s="100"/>
      <c r="S51" s="100"/>
      <c r="T51" s="49"/>
      <c r="U51" s="49"/>
      <c r="V51" s="49"/>
      <c r="W51" s="49"/>
      <c r="X51" s="49"/>
      <c r="Y51" s="49"/>
      <c r="Z51" s="49"/>
      <c r="AA51" s="49"/>
      <c r="AB51" s="49"/>
      <c r="AC51" s="49"/>
      <c r="AD51" s="49"/>
      <c r="AE51" s="49"/>
      <c r="AF51" s="49"/>
      <c r="AG51" s="81"/>
      <c r="AH51" s="81"/>
      <c r="AI51" s="167"/>
      <c r="AJ51" s="88"/>
      <c r="AK51" s="84"/>
      <c r="AL51" s="84"/>
      <c r="AM51" s="167"/>
      <c r="AN51" s="88"/>
      <c r="AO51" s="167"/>
    </row>
    <row r="52" spans="2:41" outlineLevel="1" x14ac:dyDescent="0.55000000000000004">
      <c r="B52" s="264"/>
      <c r="C52" s="35" t="s">
        <v>218</v>
      </c>
      <c r="D52" s="64">
        <v>758</v>
      </c>
      <c r="E52" s="37" t="s">
        <v>180</v>
      </c>
      <c r="F52" s="36">
        <v>768</v>
      </c>
      <c r="G52" s="37">
        <v>-50</v>
      </c>
      <c r="H52" s="37">
        <v>1</v>
      </c>
      <c r="I52" s="37"/>
      <c r="J52" s="38"/>
      <c r="K52" s="39"/>
      <c r="L52" s="38"/>
      <c r="M52" s="48"/>
      <c r="N52" s="48"/>
      <c r="O52" s="99"/>
      <c r="P52" s="99"/>
      <c r="Q52" s="48"/>
      <c r="R52" s="100"/>
      <c r="S52" s="100"/>
      <c r="T52" s="49"/>
      <c r="U52" s="49"/>
      <c r="V52" s="49"/>
      <c r="W52" s="49"/>
      <c r="X52" s="49"/>
      <c r="Y52" s="49"/>
      <c r="Z52" s="49"/>
      <c r="AA52" s="49"/>
      <c r="AB52" s="49"/>
      <c r="AC52" s="49"/>
      <c r="AD52" s="49"/>
      <c r="AE52" s="49"/>
      <c r="AF52" s="49"/>
      <c r="AG52" s="81"/>
      <c r="AH52" s="81"/>
      <c r="AI52" s="167"/>
      <c r="AJ52" s="88"/>
      <c r="AK52" s="84"/>
      <c r="AL52" s="84"/>
      <c r="AM52" s="167"/>
      <c r="AN52" s="88"/>
      <c r="AO52" s="167"/>
    </row>
    <row r="53" spans="2:41" outlineLevel="1" x14ac:dyDescent="0.55000000000000004">
      <c r="B53" s="264"/>
      <c r="C53" s="35" t="s">
        <v>219</v>
      </c>
      <c r="D53" s="64">
        <v>734</v>
      </c>
      <c r="E53" s="37" t="s">
        <v>180</v>
      </c>
      <c r="F53" s="36">
        <v>746</v>
      </c>
      <c r="G53" s="37">
        <v>-50</v>
      </c>
      <c r="H53" s="37">
        <v>1</v>
      </c>
      <c r="I53" s="37"/>
      <c r="J53" s="38"/>
      <c r="K53" s="39"/>
      <c r="L53" s="38"/>
      <c r="M53" s="48"/>
      <c r="N53" s="48"/>
      <c r="O53" s="99"/>
      <c r="P53" s="99"/>
      <c r="Q53" s="48"/>
      <c r="R53" s="100"/>
      <c r="S53" s="100"/>
      <c r="T53" s="49"/>
      <c r="U53" s="49"/>
      <c r="V53" s="49"/>
      <c r="W53" s="49"/>
      <c r="X53" s="49"/>
      <c r="Y53" s="49"/>
      <c r="Z53" s="49"/>
      <c r="AA53" s="49"/>
      <c r="AB53" s="49"/>
      <c r="AC53" s="49"/>
      <c r="AD53" s="49"/>
      <c r="AE53" s="49"/>
      <c r="AF53" s="49"/>
      <c r="AG53" s="81"/>
      <c r="AH53" s="81"/>
      <c r="AI53" s="167"/>
      <c r="AJ53" s="88"/>
      <c r="AK53" s="84"/>
      <c r="AL53" s="84"/>
      <c r="AM53" s="167"/>
      <c r="AN53" s="88"/>
      <c r="AO53" s="167"/>
    </row>
    <row r="54" spans="2:41" outlineLevel="1" x14ac:dyDescent="0.55000000000000004">
      <c r="B54" s="264"/>
      <c r="C54" s="35" t="s">
        <v>220</v>
      </c>
      <c r="D54" s="64">
        <v>859</v>
      </c>
      <c r="E54" s="37" t="s">
        <v>180</v>
      </c>
      <c r="F54" s="36">
        <v>894</v>
      </c>
      <c r="G54" s="37">
        <v>-50</v>
      </c>
      <c r="H54" s="37">
        <v>1</v>
      </c>
      <c r="I54" s="37"/>
      <c r="J54" s="38"/>
      <c r="K54" s="39"/>
      <c r="L54" s="38"/>
      <c r="M54" s="48"/>
      <c r="N54" s="48"/>
      <c r="O54" s="99"/>
      <c r="P54" s="99"/>
      <c r="Q54" s="48"/>
      <c r="R54" s="100"/>
      <c r="S54" s="100"/>
      <c r="T54" s="49"/>
      <c r="U54" s="49"/>
      <c r="V54" s="49"/>
      <c r="W54" s="49"/>
      <c r="X54" s="49"/>
      <c r="Y54" s="49"/>
      <c r="Z54" s="49"/>
      <c r="AA54" s="49"/>
      <c r="AB54" s="49"/>
      <c r="AC54" s="49"/>
      <c r="AD54" s="49"/>
      <c r="AE54" s="49"/>
      <c r="AF54" s="49"/>
      <c r="AG54" s="81"/>
      <c r="AH54" s="81"/>
      <c r="AI54" s="167"/>
      <c r="AJ54" s="88"/>
      <c r="AK54" s="84"/>
      <c r="AL54" s="84"/>
      <c r="AM54" s="167"/>
      <c r="AN54" s="88"/>
      <c r="AO54" s="167"/>
    </row>
    <row r="55" spans="2:41" outlineLevel="1" x14ac:dyDescent="0.55000000000000004">
      <c r="B55" s="264"/>
      <c r="C55" s="35" t="s">
        <v>221</v>
      </c>
      <c r="D55" s="64">
        <v>717</v>
      </c>
      <c r="E55" s="37" t="s">
        <v>180</v>
      </c>
      <c r="F55" s="36">
        <v>728</v>
      </c>
      <c r="G55" s="37">
        <v>-50</v>
      </c>
      <c r="H55" s="37">
        <v>1</v>
      </c>
      <c r="I55" s="37"/>
      <c r="J55" s="38"/>
      <c r="K55" s="39"/>
      <c r="L55" s="38"/>
      <c r="M55" s="48"/>
      <c r="N55" s="48"/>
      <c r="O55" s="99"/>
      <c r="P55" s="99"/>
      <c r="Q55" s="48"/>
      <c r="R55" s="100"/>
      <c r="S55" s="100"/>
      <c r="T55" s="49"/>
      <c r="U55" s="49"/>
      <c r="V55" s="49"/>
      <c r="W55" s="49"/>
      <c r="X55" s="49"/>
      <c r="Y55" s="49"/>
      <c r="Z55" s="49"/>
      <c r="AA55" s="49"/>
      <c r="AB55" s="49"/>
      <c r="AC55" s="49"/>
      <c r="AD55" s="49"/>
      <c r="AE55" s="49"/>
      <c r="AF55" s="49"/>
      <c r="AG55" s="81"/>
      <c r="AH55" s="81"/>
      <c r="AI55" s="167"/>
      <c r="AJ55" s="88"/>
      <c r="AK55" s="84"/>
      <c r="AL55" s="84"/>
      <c r="AM55" s="167"/>
      <c r="AN55" s="88"/>
      <c r="AO55" s="167"/>
    </row>
    <row r="56" spans="2:41" outlineLevel="1" x14ac:dyDescent="0.55000000000000004">
      <c r="B56" s="264"/>
      <c r="C56" s="35" t="s">
        <v>222</v>
      </c>
      <c r="D56" s="64">
        <v>2350</v>
      </c>
      <c r="E56" s="37" t="s">
        <v>180</v>
      </c>
      <c r="F56" s="36">
        <v>2360</v>
      </c>
      <c r="G56" s="37">
        <v>-50</v>
      </c>
      <c r="H56" s="37">
        <v>1</v>
      </c>
      <c r="I56" s="37"/>
      <c r="J56" s="38"/>
      <c r="K56" s="39"/>
      <c r="L56" s="38"/>
      <c r="M56" s="48"/>
      <c r="N56" s="48"/>
      <c r="O56" s="99"/>
      <c r="P56" s="99"/>
      <c r="Q56" s="48"/>
      <c r="R56" s="100"/>
      <c r="S56" s="100"/>
      <c r="T56" s="49"/>
      <c r="U56" s="49"/>
      <c r="V56" s="49"/>
      <c r="W56" s="49"/>
      <c r="X56" s="49"/>
      <c r="Y56" s="49"/>
      <c r="Z56" s="49"/>
      <c r="AA56" s="49"/>
      <c r="AB56" s="49"/>
      <c r="AC56" s="49"/>
      <c r="AD56" s="49"/>
      <c r="AE56" s="49"/>
      <c r="AF56" s="49"/>
      <c r="AG56" s="81"/>
      <c r="AH56" s="81"/>
      <c r="AI56" s="167"/>
      <c r="AJ56" s="88"/>
      <c r="AK56" s="84"/>
      <c r="AL56" s="84"/>
      <c r="AM56" s="167"/>
      <c r="AN56" s="88"/>
      <c r="AO56" s="167"/>
    </row>
    <row r="57" spans="2:41" outlineLevel="1" x14ac:dyDescent="0.55000000000000004">
      <c r="B57" s="264"/>
      <c r="C57" s="35" t="s">
        <v>223</v>
      </c>
      <c r="D57" s="64">
        <v>2496</v>
      </c>
      <c r="E57" s="37" t="s">
        <v>180</v>
      </c>
      <c r="F57" s="36">
        <v>2690</v>
      </c>
      <c r="G57" s="37">
        <v>-50</v>
      </c>
      <c r="H57" s="37">
        <v>1</v>
      </c>
      <c r="I57" s="37"/>
      <c r="J57" s="38"/>
      <c r="K57" s="39"/>
      <c r="L57" s="38"/>
      <c r="M57" s="48"/>
      <c r="N57" s="48"/>
      <c r="O57" s="99"/>
      <c r="P57" s="99"/>
      <c r="Q57" s="48"/>
      <c r="R57" s="100"/>
      <c r="S57" s="100"/>
      <c r="T57" s="49"/>
      <c r="U57" s="49"/>
      <c r="V57" s="49"/>
      <c r="W57" s="49"/>
      <c r="X57" s="49"/>
      <c r="Y57" s="49"/>
      <c r="Z57" s="49"/>
      <c r="AA57" s="49"/>
      <c r="AB57" s="49"/>
      <c r="AC57" s="49"/>
      <c r="AD57" s="49"/>
      <c r="AE57" s="49"/>
      <c r="AF57" s="49"/>
      <c r="AG57" s="81"/>
      <c r="AH57" s="81"/>
      <c r="AI57" s="167"/>
      <c r="AJ57" s="88"/>
      <c r="AK57" s="84"/>
      <c r="AL57" s="84"/>
      <c r="AM57" s="167"/>
      <c r="AN57" s="88"/>
      <c r="AO57" s="167"/>
    </row>
    <row r="58" spans="2:41" outlineLevel="1" x14ac:dyDescent="0.55000000000000004">
      <c r="B58" s="264"/>
      <c r="C58" s="35" t="s">
        <v>224</v>
      </c>
      <c r="D58" s="64">
        <v>2110</v>
      </c>
      <c r="E58" s="37" t="s">
        <v>180</v>
      </c>
      <c r="F58" s="36">
        <v>2200</v>
      </c>
      <c r="G58" s="37">
        <v>-50</v>
      </c>
      <c r="H58" s="37">
        <v>1</v>
      </c>
      <c r="I58" s="37"/>
      <c r="J58" s="38" t="s">
        <v>61</v>
      </c>
      <c r="K58" s="39">
        <v>2110</v>
      </c>
      <c r="L58" s="38">
        <v>2200</v>
      </c>
      <c r="M58" s="48"/>
      <c r="N58" s="48"/>
      <c r="O58" s="99"/>
      <c r="P58" s="99"/>
      <c r="Q58" s="48"/>
      <c r="R58" s="100"/>
      <c r="S58" s="100"/>
      <c r="T58" s="49"/>
      <c r="U58" s="49"/>
      <c r="V58" s="49"/>
      <c r="W58" s="49"/>
      <c r="X58" s="49"/>
      <c r="Y58" s="49"/>
      <c r="Z58" s="49"/>
      <c r="AA58" s="49"/>
      <c r="AB58" s="49"/>
      <c r="AC58" s="49"/>
      <c r="AD58" s="49"/>
      <c r="AE58" s="49"/>
      <c r="AF58" s="49"/>
      <c r="AG58" s="81"/>
      <c r="AH58" s="81"/>
      <c r="AI58" s="167"/>
      <c r="AJ58" s="88"/>
      <c r="AK58" s="84"/>
      <c r="AL58" s="84"/>
      <c r="AM58" s="167"/>
      <c r="AN58" s="88"/>
      <c r="AO58" s="167"/>
    </row>
    <row r="59" spans="2:41" outlineLevel="1" x14ac:dyDescent="0.55000000000000004">
      <c r="B59" s="264"/>
      <c r="C59" s="35" t="s">
        <v>225</v>
      </c>
      <c r="D59" s="64">
        <v>2110</v>
      </c>
      <c r="E59" s="37" t="s">
        <v>180</v>
      </c>
      <c r="F59" s="36">
        <v>2200</v>
      </c>
      <c r="G59" s="37">
        <v>-50</v>
      </c>
      <c r="H59" s="37">
        <v>1</v>
      </c>
      <c r="I59" s="37"/>
      <c r="J59" s="38" t="s">
        <v>61</v>
      </c>
      <c r="K59" s="39">
        <v>2110</v>
      </c>
      <c r="L59" s="38">
        <v>2200</v>
      </c>
      <c r="M59" s="48"/>
      <c r="N59" s="48"/>
      <c r="O59" s="99"/>
      <c r="P59" s="99"/>
      <c r="Q59" s="48"/>
      <c r="R59" s="100"/>
      <c r="S59" s="100"/>
      <c r="T59" s="49"/>
      <c r="U59" s="49"/>
      <c r="V59" s="49"/>
      <c r="W59" s="49"/>
      <c r="X59" s="49"/>
      <c r="Y59" s="49"/>
      <c r="Z59" s="49"/>
      <c r="AA59" s="49"/>
      <c r="AB59" s="49"/>
      <c r="AC59" s="49"/>
      <c r="AD59" s="49"/>
      <c r="AE59" s="49"/>
      <c r="AF59" s="49"/>
      <c r="AG59" s="81"/>
      <c r="AH59" s="81"/>
      <c r="AI59" s="167"/>
      <c r="AJ59" s="88"/>
      <c r="AK59" s="84"/>
      <c r="AL59" s="84"/>
      <c r="AM59" s="167"/>
      <c r="AN59" s="88"/>
      <c r="AO59" s="167"/>
    </row>
    <row r="60" spans="2:41" outlineLevel="1" x14ac:dyDescent="0.55000000000000004">
      <c r="B60" s="264"/>
      <c r="C60" s="35" t="s">
        <v>226</v>
      </c>
      <c r="D60" s="64">
        <v>1995</v>
      </c>
      <c r="E60" s="37" t="s">
        <v>180</v>
      </c>
      <c r="F60" s="36">
        <v>2020</v>
      </c>
      <c r="G60" s="37">
        <v>-50</v>
      </c>
      <c r="H60" s="37">
        <v>1</v>
      </c>
      <c r="I60" s="37"/>
      <c r="J60" s="38" t="s">
        <v>61</v>
      </c>
      <c r="K60" s="39">
        <v>1995</v>
      </c>
      <c r="L60" s="38">
        <v>2020</v>
      </c>
      <c r="M60" s="48"/>
      <c r="N60" s="48"/>
      <c r="O60" s="99"/>
      <c r="P60" s="99"/>
      <c r="Q60" s="48"/>
      <c r="R60" s="100"/>
      <c r="S60" s="100"/>
      <c r="T60" s="49"/>
      <c r="U60" s="49"/>
      <c r="V60" s="49"/>
      <c r="W60" s="49"/>
      <c r="X60" s="49"/>
      <c r="Y60" s="49"/>
      <c r="Z60" s="49"/>
      <c r="AA60" s="49"/>
      <c r="AB60" s="49"/>
      <c r="AC60" s="49"/>
      <c r="AD60" s="49"/>
      <c r="AE60" s="49"/>
      <c r="AF60" s="49"/>
      <c r="AG60" s="81"/>
      <c r="AH60" s="81"/>
      <c r="AI60" s="167"/>
      <c r="AJ60" s="88"/>
      <c r="AK60" s="84"/>
      <c r="AL60" s="84"/>
      <c r="AM60" s="167"/>
      <c r="AN60" s="88"/>
      <c r="AO60" s="167"/>
    </row>
    <row r="61" spans="2:41" outlineLevel="1" x14ac:dyDescent="0.55000000000000004">
      <c r="B61" s="264"/>
      <c r="C61" s="35" t="s">
        <v>227</v>
      </c>
      <c r="D61" s="64">
        <v>617</v>
      </c>
      <c r="E61" s="37" t="s">
        <v>180</v>
      </c>
      <c r="F61" s="36">
        <v>652</v>
      </c>
      <c r="G61" s="37">
        <v>-50</v>
      </c>
      <c r="H61" s="37">
        <v>1</v>
      </c>
      <c r="I61" s="37"/>
      <c r="J61" s="38"/>
      <c r="K61" s="39"/>
      <c r="L61" s="38"/>
      <c r="M61" s="48"/>
      <c r="N61" s="48"/>
      <c r="O61" s="99"/>
      <c r="P61" s="99"/>
      <c r="Q61" s="48"/>
      <c r="R61" s="100"/>
      <c r="S61" s="100"/>
      <c r="T61" s="49"/>
      <c r="U61" s="49"/>
      <c r="V61" s="49"/>
      <c r="W61" s="49"/>
      <c r="X61" s="49"/>
      <c r="Y61" s="49"/>
      <c r="Z61" s="49"/>
      <c r="AA61" s="49"/>
      <c r="AB61" s="49"/>
      <c r="AC61" s="49"/>
      <c r="AD61" s="49"/>
      <c r="AE61" s="49"/>
      <c r="AF61" s="49"/>
      <c r="AG61" s="81"/>
      <c r="AH61" s="81"/>
      <c r="AI61" s="167"/>
      <c r="AJ61" s="88"/>
      <c r="AK61" s="84"/>
      <c r="AL61" s="84"/>
      <c r="AM61" s="167"/>
      <c r="AN61" s="88"/>
      <c r="AO61" s="167"/>
    </row>
    <row r="62" spans="2:41" outlineLevel="1" x14ac:dyDescent="0.55000000000000004">
      <c r="B62" s="264"/>
      <c r="C62" s="35" t="s">
        <v>228</v>
      </c>
      <c r="D62" s="64">
        <v>757</v>
      </c>
      <c r="E62" s="37" t="s">
        <v>180</v>
      </c>
      <c r="F62" s="36">
        <v>758</v>
      </c>
      <c r="G62" s="37">
        <v>-50</v>
      </c>
      <c r="H62" s="37">
        <v>1</v>
      </c>
      <c r="I62" s="37"/>
      <c r="J62" s="38"/>
      <c r="K62" s="39"/>
      <c r="L62" s="38"/>
      <c r="M62" s="48"/>
      <c r="N62" s="48"/>
      <c r="O62" s="99"/>
      <c r="P62" s="99"/>
      <c r="Q62" s="48"/>
      <c r="R62" s="100"/>
      <c r="S62" s="100"/>
      <c r="T62" s="49"/>
      <c r="U62" s="49"/>
      <c r="V62" s="49"/>
      <c r="W62" s="49"/>
      <c r="X62" s="49"/>
      <c r="Y62" s="49"/>
      <c r="Z62" s="49"/>
      <c r="AA62" s="49"/>
      <c r="AB62" s="49"/>
      <c r="AC62" s="49"/>
      <c r="AD62" s="49"/>
      <c r="AE62" s="49"/>
      <c r="AF62" s="49"/>
      <c r="AG62" s="81"/>
      <c r="AH62" s="81"/>
      <c r="AI62" s="167"/>
      <c r="AJ62" s="88"/>
      <c r="AK62" s="84"/>
      <c r="AL62" s="84"/>
      <c r="AM62" s="167"/>
      <c r="AN62" s="88"/>
      <c r="AO62" s="167"/>
    </row>
    <row r="63" spans="2:41" outlineLevel="1" x14ac:dyDescent="0.55000000000000004">
      <c r="B63" s="264"/>
      <c r="C63" s="35" t="s">
        <v>229</v>
      </c>
      <c r="D63" s="64">
        <v>1930</v>
      </c>
      <c r="E63" s="37" t="s">
        <v>180</v>
      </c>
      <c r="F63" s="36">
        <v>1990</v>
      </c>
      <c r="G63" s="37">
        <v>-50</v>
      </c>
      <c r="H63" s="37">
        <v>1</v>
      </c>
      <c r="I63" s="37">
        <v>2</v>
      </c>
      <c r="J63" s="38" t="s">
        <v>61</v>
      </c>
      <c r="K63" s="39">
        <v>1930</v>
      </c>
      <c r="L63" s="38">
        <v>1990</v>
      </c>
      <c r="M63" s="48"/>
      <c r="N63" s="48"/>
      <c r="O63" s="99"/>
      <c r="P63" s="99"/>
      <c r="Q63" s="48"/>
      <c r="R63" s="100"/>
      <c r="S63" s="100"/>
      <c r="T63" s="49"/>
      <c r="U63" s="49"/>
      <c r="V63" s="49"/>
      <c r="W63" s="49"/>
      <c r="X63" s="49"/>
      <c r="Y63" s="49"/>
      <c r="Z63" s="49"/>
      <c r="AA63" s="49"/>
      <c r="AB63" s="49"/>
      <c r="AC63" s="49"/>
      <c r="AD63" s="49"/>
      <c r="AE63" s="49"/>
      <c r="AF63" s="49"/>
      <c r="AG63" s="81"/>
      <c r="AH63" s="81"/>
      <c r="AI63" s="167"/>
      <c r="AJ63" s="88"/>
      <c r="AK63" s="84"/>
      <c r="AL63" s="84"/>
      <c r="AM63" s="167"/>
      <c r="AN63" s="88"/>
      <c r="AO63" s="167"/>
    </row>
    <row r="64" spans="2:41" outlineLevel="1" x14ac:dyDescent="0.55000000000000004">
      <c r="B64" s="264"/>
      <c r="C64" s="35" t="s">
        <v>230</v>
      </c>
      <c r="D64" s="64">
        <v>1930</v>
      </c>
      <c r="E64" s="37" t="s">
        <v>180</v>
      </c>
      <c r="F64" s="36">
        <v>1995</v>
      </c>
      <c r="G64" s="37">
        <v>-50</v>
      </c>
      <c r="H64" s="37">
        <v>1</v>
      </c>
      <c r="I64" s="37">
        <v>2</v>
      </c>
      <c r="J64" s="38" t="s">
        <v>61</v>
      </c>
      <c r="K64" s="39">
        <v>1930</v>
      </c>
      <c r="L64" s="38">
        <v>1995</v>
      </c>
      <c r="M64" s="48"/>
      <c r="N64" s="48"/>
      <c r="O64" s="99"/>
      <c r="P64" s="99"/>
      <c r="Q64" s="48"/>
      <c r="R64" s="100"/>
      <c r="S64" s="100"/>
      <c r="T64" s="49"/>
      <c r="U64" s="49"/>
      <c r="V64" s="49"/>
      <c r="W64" s="49"/>
      <c r="X64" s="49"/>
      <c r="Y64" s="49"/>
      <c r="Z64" s="49"/>
      <c r="AA64" s="49"/>
      <c r="AB64" s="49"/>
      <c r="AC64" s="49"/>
      <c r="AD64" s="49"/>
      <c r="AE64" s="49"/>
      <c r="AF64" s="49"/>
      <c r="AG64" s="81"/>
      <c r="AH64" s="81"/>
      <c r="AI64" s="167"/>
      <c r="AJ64" s="88"/>
      <c r="AK64" s="84"/>
      <c r="AL64" s="84"/>
      <c r="AM64" s="167"/>
      <c r="AN64" s="88"/>
      <c r="AO64" s="167"/>
    </row>
    <row r="65" spans="2:41" ht="14.7" outlineLevel="1" thickBot="1" x14ac:dyDescent="0.6">
      <c r="B65" s="106"/>
      <c r="C65" s="107"/>
      <c r="D65" s="108"/>
      <c r="E65" s="109"/>
      <c r="F65" s="110"/>
      <c r="G65" s="110"/>
      <c r="H65" s="109"/>
      <c r="I65" s="109"/>
      <c r="J65" s="109"/>
      <c r="K65" s="111"/>
      <c r="L65" s="111"/>
      <c r="M65" s="48"/>
      <c r="N65" s="48"/>
      <c r="O65" s="48"/>
      <c r="P65" s="48"/>
      <c r="Q65" s="48"/>
      <c r="R65" s="48"/>
      <c r="S65" s="48"/>
      <c r="T65" s="49"/>
      <c r="U65" s="49"/>
      <c r="V65" s="49"/>
      <c r="W65" s="49"/>
      <c r="X65" s="49"/>
      <c r="Y65" s="49"/>
      <c r="Z65" s="49"/>
      <c r="AA65" s="49"/>
      <c r="AB65" s="49"/>
      <c r="AC65" s="49"/>
      <c r="AD65" s="49"/>
      <c r="AE65" s="49"/>
      <c r="AF65" s="49"/>
      <c r="AG65" s="81"/>
      <c r="AH65" s="81"/>
      <c r="AI65" s="89"/>
      <c r="AJ65" s="220"/>
      <c r="AK65" s="220"/>
      <c r="AL65" s="90"/>
      <c r="AM65" s="83"/>
      <c r="AN65" s="82"/>
      <c r="AO65" s="81"/>
    </row>
    <row r="66" spans="2:41" ht="18.3" x14ac:dyDescent="0.55000000000000004">
      <c r="B66" s="221" t="s">
        <v>86</v>
      </c>
      <c r="C66" s="222"/>
      <c r="D66" s="222"/>
      <c r="E66" s="222"/>
      <c r="F66" s="222"/>
      <c r="G66" s="222"/>
      <c r="H66" s="222"/>
      <c r="I66" s="222"/>
      <c r="J66" s="222"/>
      <c r="K66" s="222"/>
      <c r="L66" s="222"/>
      <c r="M66" s="222"/>
      <c r="N66" s="223"/>
      <c r="O66" s="51"/>
      <c r="P66" s="48"/>
      <c r="Q66" s="48"/>
      <c r="R66" s="48"/>
      <c r="S66" s="49"/>
      <c r="T66" s="49"/>
      <c r="U66" s="49"/>
      <c r="V66" s="49"/>
      <c r="W66" s="49"/>
      <c r="X66" s="49"/>
      <c r="Y66" s="49"/>
      <c r="Z66" s="49"/>
      <c r="AA66" s="49"/>
      <c r="AB66" s="49"/>
      <c r="AC66" s="49"/>
      <c r="AD66" s="49"/>
      <c r="AE66" s="49"/>
      <c r="AF66" s="49"/>
      <c r="AG66" s="81"/>
      <c r="AH66" s="81"/>
      <c r="AI66" s="81"/>
      <c r="AJ66" s="81"/>
      <c r="AK66" s="81"/>
      <c r="AL66" s="81"/>
      <c r="AM66" s="81"/>
      <c r="AN66" s="82"/>
      <c r="AO66" s="81"/>
    </row>
    <row r="67" spans="2:41" ht="42.3" customHeight="1" outlineLevel="1" x14ac:dyDescent="0.55000000000000004">
      <c r="B67" s="224" t="s">
        <v>206</v>
      </c>
      <c r="C67" s="225"/>
      <c r="D67" s="225"/>
      <c r="E67" s="225"/>
      <c r="F67" s="225"/>
      <c r="G67" s="225"/>
      <c r="H67" s="225"/>
      <c r="I67" s="225"/>
      <c r="J67" s="225"/>
      <c r="K67" s="225"/>
      <c r="L67" s="225"/>
      <c r="M67" s="225"/>
      <c r="N67" s="226"/>
      <c r="O67" s="48"/>
      <c r="P67" s="48"/>
      <c r="Q67" s="48"/>
      <c r="R67" s="48"/>
      <c r="S67" s="49"/>
      <c r="T67" s="49"/>
      <c r="U67" s="49"/>
      <c r="V67" s="49"/>
      <c r="W67" s="49"/>
      <c r="X67" s="49"/>
      <c r="Y67" s="49"/>
      <c r="Z67" s="49"/>
      <c r="AA67" s="49"/>
      <c r="AB67" s="49"/>
      <c r="AC67" s="49"/>
      <c r="AD67" s="49"/>
      <c r="AE67" s="49"/>
      <c r="AF67" s="49"/>
      <c r="AG67" s="81"/>
      <c r="AH67" s="81"/>
      <c r="AI67" s="81"/>
      <c r="AJ67" s="81"/>
      <c r="AK67" s="81"/>
      <c r="AL67" s="81"/>
      <c r="AM67" s="81"/>
      <c r="AN67" s="82"/>
      <c r="AO67" s="81"/>
    </row>
    <row r="68" spans="2:41" ht="9" customHeight="1" outlineLevel="1" x14ac:dyDescent="0.55000000000000004">
      <c r="B68" s="48"/>
      <c r="C68" s="48"/>
      <c r="D68" s="48"/>
      <c r="AG68" s="81"/>
      <c r="AH68" s="81"/>
      <c r="AI68" s="81"/>
      <c r="AJ68" s="81"/>
      <c r="AK68" s="81"/>
      <c r="AL68" s="81"/>
      <c r="AM68" s="81"/>
      <c r="AN68" s="82"/>
      <c r="AO68" s="81"/>
    </row>
    <row r="69" spans="2:41" ht="59.25" customHeight="1" outlineLevel="1" x14ac:dyDescent="0.55000000000000004">
      <c r="B69" s="227" t="s">
        <v>87</v>
      </c>
      <c r="C69" s="227"/>
      <c r="D69" s="23" t="s">
        <v>231</v>
      </c>
      <c r="E69" s="23" t="s">
        <v>231</v>
      </c>
      <c r="F69" s="23" t="s">
        <v>231</v>
      </c>
      <c r="G69" s="23" t="s">
        <v>231</v>
      </c>
      <c r="H69" s="23" t="s">
        <v>231</v>
      </c>
      <c r="I69" s="23" t="s">
        <v>231</v>
      </c>
      <c r="J69" s="23"/>
      <c r="K69" s="23"/>
      <c r="L69" s="23"/>
      <c r="M69" s="23"/>
      <c r="N69" s="23"/>
      <c r="O69" s="23"/>
      <c r="P69" s="23"/>
      <c r="Q69" s="23"/>
      <c r="R69" s="23"/>
      <c r="S69" s="23"/>
      <c r="T69" s="23"/>
      <c r="U69" s="23"/>
      <c r="V69" s="23"/>
      <c r="W69" s="23"/>
      <c r="X69" s="23"/>
      <c r="Y69" s="23"/>
      <c r="Z69" s="23"/>
      <c r="AA69" s="23"/>
      <c r="AB69" s="23"/>
      <c r="AC69" s="23"/>
      <c r="AD69" s="23"/>
      <c r="AE69" s="23"/>
      <c r="AF69" s="21"/>
      <c r="AG69" s="91"/>
      <c r="AH69" s="91"/>
      <c r="AI69" s="81"/>
      <c r="AJ69" s="81"/>
      <c r="AK69" s="81"/>
      <c r="AL69" s="81"/>
      <c r="AM69" s="81"/>
      <c r="AN69" s="92"/>
      <c r="AO69" s="81"/>
    </row>
    <row r="70" spans="2:41" ht="30.75" customHeight="1" outlineLevel="1" x14ac:dyDescent="0.55000000000000004">
      <c r="B70" s="40" t="s">
        <v>88</v>
      </c>
      <c r="C70" s="40" t="s">
        <v>89</v>
      </c>
      <c r="D70" s="41">
        <v>4</v>
      </c>
      <c r="E70" s="41">
        <v>65</v>
      </c>
      <c r="F70" s="41">
        <v>66</v>
      </c>
      <c r="G70" s="41">
        <v>70</v>
      </c>
      <c r="H70" s="41">
        <v>2</v>
      </c>
      <c r="I70" s="41">
        <v>25</v>
      </c>
      <c r="J70" s="41" t="s">
        <v>144</v>
      </c>
      <c r="K70" s="41" t="s">
        <v>144</v>
      </c>
      <c r="L70" s="41" t="s">
        <v>144</v>
      </c>
      <c r="M70" s="41" t="s">
        <v>144</v>
      </c>
      <c r="N70" s="41" t="s">
        <v>144</v>
      </c>
      <c r="O70" s="41" t="s">
        <v>144</v>
      </c>
      <c r="P70" s="41" t="s">
        <v>144</v>
      </c>
      <c r="Q70" s="41" t="s">
        <v>144</v>
      </c>
      <c r="R70" s="41" t="s">
        <v>144</v>
      </c>
      <c r="S70" s="41" t="s">
        <v>144</v>
      </c>
      <c r="T70" s="41" t="s">
        <v>144</v>
      </c>
      <c r="U70" s="41" t="s">
        <v>144</v>
      </c>
      <c r="V70" s="41" t="s">
        <v>144</v>
      </c>
      <c r="W70" s="41" t="s">
        <v>144</v>
      </c>
      <c r="X70" s="41" t="s">
        <v>144</v>
      </c>
      <c r="Y70" s="41" t="s">
        <v>144</v>
      </c>
      <c r="Z70" s="41" t="s">
        <v>144</v>
      </c>
      <c r="AA70" s="41" t="s">
        <v>144</v>
      </c>
      <c r="AB70" s="41" t="s">
        <v>144</v>
      </c>
      <c r="AC70" s="41" t="s">
        <v>144</v>
      </c>
      <c r="AD70" s="41" t="s">
        <v>144</v>
      </c>
      <c r="AE70" s="41" t="s">
        <v>144</v>
      </c>
      <c r="AF70" s="75" t="s">
        <v>144</v>
      </c>
      <c r="AG70" s="93"/>
      <c r="AH70" s="93"/>
      <c r="AI70" s="81"/>
      <c r="AJ70" s="81"/>
      <c r="AK70" s="81"/>
      <c r="AL70" s="81"/>
      <c r="AM70" s="81"/>
      <c r="AN70" s="82"/>
      <c r="AO70" s="81"/>
    </row>
    <row r="71" spans="2:41" ht="28.5" customHeight="1" outlineLevel="1" x14ac:dyDescent="0.55000000000000004">
      <c r="B71" s="42" t="str">
        <f>Xband</f>
        <v>n2</v>
      </c>
      <c r="C71" s="42" t="str">
        <f>Yband</f>
        <v>n77</v>
      </c>
      <c r="D71" s="43" t="s">
        <v>61</v>
      </c>
      <c r="E71" s="43" t="s">
        <v>61</v>
      </c>
      <c r="F71" s="43" t="s">
        <v>61</v>
      </c>
      <c r="G71" s="43" t="s">
        <v>61</v>
      </c>
      <c r="H71" s="43" t="s">
        <v>61</v>
      </c>
      <c r="I71" s="43" t="s">
        <v>61</v>
      </c>
      <c r="J71" s="43" t="s">
        <v>144</v>
      </c>
      <c r="K71" s="43" t="s">
        <v>144</v>
      </c>
      <c r="L71" s="43" t="s">
        <v>144</v>
      </c>
      <c r="M71" s="43" t="s">
        <v>144</v>
      </c>
      <c r="N71" s="43" t="s">
        <v>144</v>
      </c>
      <c r="O71" s="43" t="s">
        <v>144</v>
      </c>
      <c r="P71" s="43" t="s">
        <v>144</v>
      </c>
      <c r="Q71" s="43" t="s">
        <v>144</v>
      </c>
      <c r="R71" s="43" t="s">
        <v>144</v>
      </c>
      <c r="S71" s="43" t="s">
        <v>144</v>
      </c>
      <c r="T71" s="43" t="s">
        <v>144</v>
      </c>
      <c r="U71" s="43" t="s">
        <v>144</v>
      </c>
      <c r="V71" s="43" t="s">
        <v>144</v>
      </c>
      <c r="W71" s="43" t="s">
        <v>144</v>
      </c>
      <c r="X71" s="43" t="s">
        <v>144</v>
      </c>
      <c r="Y71" s="43" t="s">
        <v>144</v>
      </c>
      <c r="Z71" s="43" t="s">
        <v>144</v>
      </c>
      <c r="AA71" s="43" t="s">
        <v>144</v>
      </c>
      <c r="AB71" s="43" t="s">
        <v>144</v>
      </c>
      <c r="AC71" s="43" t="s">
        <v>144</v>
      </c>
      <c r="AD71" s="43" t="s">
        <v>144</v>
      </c>
      <c r="AE71" s="43" t="s">
        <v>144</v>
      </c>
      <c r="AF71" s="76" t="s">
        <v>144</v>
      </c>
      <c r="AG71" s="94"/>
      <c r="AH71" s="94"/>
      <c r="AI71" s="81"/>
      <c r="AJ71" s="81"/>
      <c r="AK71" s="81"/>
      <c r="AL71" s="81"/>
      <c r="AM71" s="81"/>
      <c r="AN71" s="82"/>
      <c r="AO71" s="81"/>
    </row>
    <row r="72" spans="2:41" ht="15.75" customHeight="1" outlineLevel="1" x14ac:dyDescent="0.55000000000000004">
      <c r="B72" s="96"/>
      <c r="C72" s="115"/>
      <c r="D72" s="31">
        <v>2110</v>
      </c>
      <c r="E72" s="31">
        <v>2110</v>
      </c>
      <c r="F72" s="31">
        <v>2110</v>
      </c>
      <c r="G72" s="31">
        <v>1995</v>
      </c>
      <c r="H72" s="31">
        <v>1930</v>
      </c>
      <c r="I72" s="31">
        <v>1930</v>
      </c>
      <c r="J72" s="31" t="s">
        <v>144</v>
      </c>
      <c r="K72" s="31" t="s">
        <v>144</v>
      </c>
      <c r="L72" s="31" t="s">
        <v>144</v>
      </c>
      <c r="M72" s="31" t="s">
        <v>144</v>
      </c>
      <c r="N72" s="31" t="s">
        <v>144</v>
      </c>
      <c r="O72" s="31" t="s">
        <v>144</v>
      </c>
      <c r="P72" s="31" t="s">
        <v>144</v>
      </c>
      <c r="Q72" s="31" t="s">
        <v>144</v>
      </c>
      <c r="R72" s="31" t="s">
        <v>144</v>
      </c>
      <c r="S72" s="31" t="s">
        <v>144</v>
      </c>
      <c r="T72" s="31" t="s">
        <v>144</v>
      </c>
      <c r="U72" s="31" t="s">
        <v>144</v>
      </c>
      <c r="V72" s="31" t="s">
        <v>144</v>
      </c>
      <c r="W72" s="31" t="s">
        <v>144</v>
      </c>
      <c r="X72" s="31" t="s">
        <v>144</v>
      </c>
      <c r="Y72" s="31" t="s">
        <v>144</v>
      </c>
      <c r="Z72" s="31" t="s">
        <v>144</v>
      </c>
      <c r="AA72" s="31" t="s">
        <v>144</v>
      </c>
      <c r="AB72" s="31" t="s">
        <v>144</v>
      </c>
      <c r="AC72" s="31" t="s">
        <v>144</v>
      </c>
      <c r="AD72" s="31" t="s">
        <v>144</v>
      </c>
      <c r="AE72" s="31" t="s">
        <v>144</v>
      </c>
      <c r="AF72" s="77" t="s">
        <v>144</v>
      </c>
      <c r="AG72" s="95"/>
      <c r="AH72" s="95"/>
      <c r="AI72" s="81"/>
      <c r="AJ72" s="81"/>
      <c r="AK72" s="81"/>
      <c r="AL72" s="81"/>
      <c r="AM72" s="81"/>
      <c r="AN72" s="82"/>
      <c r="AO72" s="81"/>
    </row>
    <row r="73" spans="2:41" ht="16.5" customHeight="1" outlineLevel="1" x14ac:dyDescent="0.55000000000000004">
      <c r="B73" s="93"/>
      <c r="C73" s="116"/>
      <c r="D73" s="31">
        <v>2155</v>
      </c>
      <c r="E73" s="31">
        <v>2200</v>
      </c>
      <c r="F73" s="31">
        <v>2200</v>
      </c>
      <c r="G73" s="31">
        <v>2020</v>
      </c>
      <c r="H73" s="31">
        <v>1990</v>
      </c>
      <c r="I73" s="31">
        <v>1995</v>
      </c>
      <c r="J73" s="31" t="s">
        <v>144</v>
      </c>
      <c r="K73" s="31" t="s">
        <v>144</v>
      </c>
      <c r="L73" s="31" t="s">
        <v>144</v>
      </c>
      <c r="M73" s="31" t="s">
        <v>144</v>
      </c>
      <c r="N73" s="31" t="s">
        <v>144</v>
      </c>
      <c r="O73" s="31" t="s">
        <v>144</v>
      </c>
      <c r="P73" s="31" t="s">
        <v>144</v>
      </c>
      <c r="Q73" s="31" t="s">
        <v>144</v>
      </c>
      <c r="R73" s="31" t="s">
        <v>144</v>
      </c>
      <c r="S73" s="31" t="s">
        <v>144</v>
      </c>
      <c r="T73" s="31" t="s">
        <v>144</v>
      </c>
      <c r="U73" s="31" t="s">
        <v>144</v>
      </c>
      <c r="V73" s="31" t="s">
        <v>144</v>
      </c>
      <c r="W73" s="31" t="s">
        <v>144</v>
      </c>
      <c r="X73" s="31" t="s">
        <v>144</v>
      </c>
      <c r="Y73" s="31" t="s">
        <v>144</v>
      </c>
      <c r="Z73" s="31" t="s">
        <v>144</v>
      </c>
      <c r="AA73" s="31" t="s">
        <v>144</v>
      </c>
      <c r="AB73" s="31" t="s">
        <v>144</v>
      </c>
      <c r="AC73" s="31" t="s">
        <v>144</v>
      </c>
      <c r="AD73" s="31" t="s">
        <v>144</v>
      </c>
      <c r="AE73" s="31" t="s">
        <v>144</v>
      </c>
      <c r="AF73" s="77" t="s">
        <v>144</v>
      </c>
      <c r="AG73" s="95"/>
      <c r="AH73" s="95"/>
      <c r="AI73" s="81"/>
      <c r="AJ73" s="81"/>
      <c r="AK73" s="81"/>
      <c r="AL73" s="81"/>
      <c r="AM73" s="81"/>
      <c r="AN73" s="82"/>
      <c r="AO73" s="81"/>
    </row>
    <row r="74" spans="2:41" ht="27" customHeight="1" outlineLevel="1" x14ac:dyDescent="0.55000000000000004">
      <c r="B74" s="83"/>
      <c r="C74" s="117"/>
      <c r="D74" s="44" t="str" cm="1">
        <f t="array" ref="D74">IF(D$70&lt;&gt;"",IF(SUMPRODUCT(--(D75:D86&gt;=D$72),--(D75:D86&lt;=D$73))=0,"Additional TP","Default"&amp;CHAR(10)&amp;"TP"),"")</f>
        <v>Additional TP</v>
      </c>
      <c r="E74" s="44" t="str" cm="1">
        <f t="array" ref="E74">IF(E$70&lt;&gt;"",IF(SUMPRODUCT(--(E75:E86&gt;=E$72),--(E75:E86&lt;=E$73))=0,"Additional TP","Default"&amp;CHAR(10)&amp;"TP"),"")</f>
        <v>Additional TP</v>
      </c>
      <c r="F74" s="44" t="str" cm="1">
        <f t="array" ref="F74">IF(F$70&lt;&gt;"",IF(SUMPRODUCT(--(F75:F86&gt;=F$72),--(F75:F86&lt;=F$73))=0,"Additional TP","Default"&amp;CHAR(10)&amp;"TP"),"")</f>
        <v>Additional TP</v>
      </c>
      <c r="G74" s="44" t="str" cm="1">
        <f t="array" ref="G74">IF(G$70&lt;&gt;"",IF(SUMPRODUCT(--(G75:G86&gt;=G$72),--(G75:G86&lt;=G$73))=0,"Additional TP","Default"&amp;CHAR(10)&amp;"TP"),"")</f>
        <v>Additional TP</v>
      </c>
      <c r="H74" s="44" t="str" cm="1">
        <f t="array" ref="H74">IF(H$70&lt;&gt;"",IF(SUMPRODUCT(--(H75:H86&gt;=H$72),--(H75:H86&lt;=H$73))=0,"Additional TP","Default"&amp;CHAR(10)&amp;"TP"),"")</f>
        <v>Additional TP</v>
      </c>
      <c r="I74" s="44" t="str" cm="1">
        <f t="array" ref="I74">IF(I$70&lt;&gt;"",IF(SUMPRODUCT(--(I75:I86&gt;=I$72),--(I75:I86&lt;=I$73))=0,"Additional TP","Default"&amp;CHAR(10)&amp;"TP"),"")</f>
        <v>Additional TP</v>
      </c>
      <c r="J74" s="44" t="str" cm="1">
        <f t="array" ref="J74">IF(J$70&lt;&gt;"",IF(SUMPRODUCT(--(J75:J86&gt;=J$72),--(J75:J86&lt;=J$73))=0,"Additional TP","Default"&amp;CHAR(10)&amp;"TP"),"")</f>
        <v/>
      </c>
      <c r="K74" s="44" t="str" cm="1">
        <f t="array" ref="K74">IF(K$70&lt;&gt;"",IF(SUMPRODUCT(--(K75:K86&gt;=K$72),--(K75:K86&lt;=K$73))=0,"Additional TP","Default"&amp;CHAR(10)&amp;"TP"),"")</f>
        <v/>
      </c>
      <c r="L74" s="44" t="str" cm="1">
        <f t="array" ref="L74">IF(L$70&lt;&gt;"",IF(SUMPRODUCT(--(L75:L86&gt;=L$72),--(L75:L86&lt;=L$73))=0,"Additional TP","Default"&amp;CHAR(10)&amp;"TP"),"")</f>
        <v/>
      </c>
      <c r="M74" s="44" t="str" cm="1">
        <f t="array" ref="M74">IF(M$70&lt;&gt;"",IF(SUMPRODUCT(--(M75:M86&gt;=M$72),--(M75:M86&lt;=M$73))=0,"Additional TP","Default"&amp;CHAR(10)&amp;"TP"),"")</f>
        <v/>
      </c>
      <c r="N74" s="44" t="str" cm="1">
        <f t="array" ref="N74">IF(N$70&lt;&gt;"",IF(SUMPRODUCT(--(N75:N86&gt;=N$72),--(N75:N86&lt;=N$73))=0,"Additional TP","Default"&amp;CHAR(10)&amp;"TP"),"")</f>
        <v/>
      </c>
      <c r="O74" s="44" t="str" cm="1">
        <f t="array" ref="O74">IF(O$70&lt;&gt;"",IF(SUMPRODUCT(--(O75:O86&gt;=O$72),--(O75:O86&lt;=O$73))=0,"Additional TP","Default"&amp;CHAR(10)&amp;"TP"),"")</f>
        <v/>
      </c>
      <c r="P74" s="44" t="str" cm="1">
        <f t="array" ref="P74">IF(P$70&lt;&gt;"",IF(SUMPRODUCT(--(P75:P86&gt;=P$72),--(P75:P86&lt;=P$73))=0,"Additional TP","Default"&amp;CHAR(10)&amp;"TP"),"")</f>
        <v/>
      </c>
      <c r="Q74" s="44" t="str" cm="1">
        <f t="array" ref="Q74">IF(Q$70&lt;&gt;"",IF(SUMPRODUCT(--(Q75:Q86&gt;=Q$72),--(Q75:Q86&lt;=Q$73))=0,"Additional TP","Default"&amp;CHAR(10)&amp;"TP"),"")</f>
        <v/>
      </c>
      <c r="R74" s="44" t="str" cm="1">
        <f t="array" ref="R74">IF(R$70&lt;&gt;"",IF(SUMPRODUCT(--(R75:R86&gt;=R$72),--(R75:R86&lt;=R$73))=0,"Additional TP","Default"&amp;CHAR(10)&amp;"TP"),"")</f>
        <v/>
      </c>
      <c r="S74" s="44" t="str" cm="1">
        <f t="array" ref="S74">IF(S$70&lt;&gt;"",IF(SUMPRODUCT(--(S75:S86&gt;=S$72),--(S75:S86&lt;=S$73))=0,"Additional TP","Default"&amp;CHAR(10)&amp;"TP"),"")</f>
        <v/>
      </c>
      <c r="T74" s="44" t="str" cm="1">
        <f t="array" ref="T74">IF(T$70&lt;&gt;"",IF(SUMPRODUCT(--(T75:T86&gt;=T$72),--(T75:T86&lt;=T$73))=0,"Additional TP","Default"&amp;CHAR(10)&amp;"TP"),"")</f>
        <v/>
      </c>
      <c r="U74" s="44" t="str" cm="1">
        <f t="array" ref="U74">IF(U$70&lt;&gt;"",IF(SUMPRODUCT(--(U75:U86&gt;=U$72),--(U75:U86&lt;=U$73))=0,"Additional TP","Default"&amp;CHAR(10)&amp;"TP"),"")</f>
        <v/>
      </c>
      <c r="V74" s="44" t="str" cm="1">
        <f t="array" ref="V74">IF(V$70&lt;&gt;"",IF(SUMPRODUCT(--(V75:V86&gt;=V$72),--(V75:V86&lt;=V$73))=0,"Additional TP","Default"&amp;CHAR(10)&amp;"TP"),"")</f>
        <v/>
      </c>
      <c r="W74" s="44" t="str" cm="1">
        <f t="array" ref="W74">IF(W$70&lt;&gt;"",IF(SUMPRODUCT(--(W75:W86&gt;=W$72),--(W75:W86&lt;=W$73))=0,"Additional TP","Default"&amp;CHAR(10)&amp;"TP"),"")</f>
        <v/>
      </c>
      <c r="X74" s="44" t="str" cm="1">
        <f t="array" ref="X74">IF(X$70&lt;&gt;"",IF(SUMPRODUCT(--(X75:X86&gt;=X$72),--(X75:X86&lt;=X$73))=0,"Additional TP","Default"&amp;CHAR(10)&amp;"TP"),"")</f>
        <v/>
      </c>
      <c r="Y74" s="44" t="str" cm="1">
        <f t="array" ref="Y74">IF(Y$70&lt;&gt;"",IF(SUMPRODUCT(--(Y75:Y86&gt;=Y$72),--(Y75:Y86&lt;=Y$73))=0,"Additional TP","Default"&amp;CHAR(10)&amp;"TP"),"")</f>
        <v/>
      </c>
      <c r="Z74" s="44" t="str" cm="1">
        <f t="array" ref="Z74">IF(Z$70&lt;&gt;"",IF(SUMPRODUCT(--(Z75:Z86&gt;=Z$72),--(Z75:Z86&lt;=Z$73))=0,"Additional TP","Default"&amp;CHAR(10)&amp;"TP"),"")</f>
        <v/>
      </c>
      <c r="AA74" s="44" t="str" cm="1">
        <f t="array" ref="AA74">IF(AA$70&lt;&gt;"",IF(SUMPRODUCT(--(AA75:AA86&gt;=AA$72),--(AA75:AA86&lt;=AA$73))=0,"Additional TP","Default"&amp;CHAR(10)&amp;"TP"),"")</f>
        <v/>
      </c>
      <c r="AB74" s="44" t="str" cm="1">
        <f t="array" ref="AB74">IF(AB$70&lt;&gt;"",IF(SUMPRODUCT(--(AB75:AB86&gt;=AB$72),--(AB75:AB86&lt;=AB$73))=0,"Additional TP","Default"&amp;CHAR(10)&amp;"TP"),"")</f>
        <v/>
      </c>
      <c r="AC74" s="44" t="str" cm="1">
        <f t="array" ref="AC74">IF(AC$70&lt;&gt;"",IF(SUMPRODUCT(--(AC75:AC86&gt;=AC$72),--(AC75:AC86&lt;=AC$73))=0,"Additional TP","Default"&amp;CHAR(10)&amp;"TP"),"")</f>
        <v/>
      </c>
      <c r="AD74" s="44" t="str" cm="1">
        <f t="array" ref="AD74">IF(AD$70&lt;&gt;"",IF(SUMPRODUCT(--(AD75:AD86&gt;=AD$72),--(AD75:AD86&lt;=AD$73))=0,"Additional TP","Default"&amp;CHAR(10)&amp;"TP"),"")</f>
        <v/>
      </c>
      <c r="AE74" s="44" t="str" cm="1">
        <f t="array" ref="AE74">IF(AE$70&lt;&gt;"",IF(SUMPRODUCT(--(AE75:AE86&gt;=AE$72),--(AE75:AE86&lt;=AE$73))=0,"Additional TP","Default"&amp;CHAR(10)&amp;"TP"),"")</f>
        <v/>
      </c>
      <c r="AF74" s="78" t="str" cm="1">
        <f t="array" ref="AF74">IF(AF$70&lt;&gt;"",IF(SUMPRODUCT(--(AF75:AF86&gt;=AF$72),--(AF75:AF86&lt;=AF$73))=0,"Additional TP","Default"&amp;CHAR(10)&amp;"TP"),"")</f>
        <v/>
      </c>
      <c r="AG74" s="96"/>
      <c r="AH74" s="96"/>
      <c r="AI74" s="81"/>
      <c r="AJ74" s="81"/>
      <c r="AK74" s="81"/>
      <c r="AL74" s="81"/>
      <c r="AM74" s="81"/>
      <c r="AN74" s="82"/>
      <c r="AO74" s="81"/>
    </row>
    <row r="75" spans="2:41" ht="20.399999999999999" outlineLevel="1" x14ac:dyDescent="0.55000000000000004">
      <c r="B75" s="228" t="s">
        <v>90</v>
      </c>
      <c r="C75" s="45" t="s">
        <v>91</v>
      </c>
      <c r="D75" s="25">
        <f>ABS(fx_LOW_min-fy_LOW_min)</f>
        <v>1450.07</v>
      </c>
      <c r="E75" s="25">
        <f t="shared" ref="E75:AF80" si="4">IF(E$70&lt;&gt;"",D75,"")</f>
        <v>1450.07</v>
      </c>
      <c r="F75" s="25">
        <f t="shared" si="4"/>
        <v>1450.07</v>
      </c>
      <c r="G75" s="25">
        <f t="shared" si="4"/>
        <v>1450.07</v>
      </c>
      <c r="H75" s="25">
        <f t="shared" si="4"/>
        <v>1450.07</v>
      </c>
      <c r="I75" s="25">
        <f t="shared" si="4"/>
        <v>1450.07</v>
      </c>
      <c r="J75" s="25" t="str">
        <f t="shared" si="4"/>
        <v/>
      </c>
      <c r="K75" s="25" t="str">
        <f t="shared" si="4"/>
        <v/>
      </c>
      <c r="L75" s="25" t="str">
        <f t="shared" si="4"/>
        <v/>
      </c>
      <c r="M75" s="25" t="str">
        <f t="shared" si="4"/>
        <v/>
      </c>
      <c r="N75" s="25" t="str">
        <f t="shared" si="4"/>
        <v/>
      </c>
      <c r="O75" s="25" t="str">
        <f t="shared" si="4"/>
        <v/>
      </c>
      <c r="P75" s="25" t="str">
        <f t="shared" si="4"/>
        <v/>
      </c>
      <c r="Q75" s="25" t="str">
        <f t="shared" si="4"/>
        <v/>
      </c>
      <c r="R75" s="25" t="str">
        <f t="shared" si="4"/>
        <v/>
      </c>
      <c r="S75" s="25" t="str">
        <f t="shared" si="4"/>
        <v/>
      </c>
      <c r="T75" s="25" t="str">
        <f t="shared" si="4"/>
        <v/>
      </c>
      <c r="U75" s="25" t="str">
        <f t="shared" si="4"/>
        <v/>
      </c>
      <c r="V75" s="25" t="str">
        <f t="shared" si="4"/>
        <v/>
      </c>
      <c r="W75" s="25" t="str">
        <f t="shared" si="4"/>
        <v/>
      </c>
      <c r="X75" s="25" t="str">
        <f t="shared" si="4"/>
        <v/>
      </c>
      <c r="Y75" s="25" t="str">
        <f t="shared" si="4"/>
        <v/>
      </c>
      <c r="Z75" s="25" t="str">
        <f t="shared" si="4"/>
        <v/>
      </c>
      <c r="AA75" s="25" t="str">
        <f t="shared" si="4"/>
        <v/>
      </c>
      <c r="AB75" s="25" t="str">
        <f t="shared" si="4"/>
        <v/>
      </c>
      <c r="AC75" s="25" t="str">
        <f t="shared" si="4"/>
        <v/>
      </c>
      <c r="AD75" s="25" t="str">
        <f t="shared" si="4"/>
        <v/>
      </c>
      <c r="AE75" s="25" t="str">
        <f t="shared" si="4"/>
        <v/>
      </c>
      <c r="AF75" s="79" t="str">
        <f t="shared" si="4"/>
        <v/>
      </c>
      <c r="AG75" s="95"/>
      <c r="AH75" s="95"/>
      <c r="AI75" s="81"/>
      <c r="AJ75" s="81"/>
      <c r="AK75" s="81"/>
      <c r="AL75" s="81"/>
      <c r="AM75" s="81"/>
      <c r="AN75" s="82"/>
      <c r="AO75" s="81"/>
    </row>
    <row r="76" spans="2:41" ht="20.399999999999999" outlineLevel="1" x14ac:dyDescent="0.55000000000000004">
      <c r="B76" s="228"/>
      <c r="C76" s="45" t="s">
        <v>92</v>
      </c>
      <c r="D76" s="25">
        <f>ABS(fx_LOW_min+fy_LOW_min)</f>
        <v>5150.75</v>
      </c>
      <c r="E76" s="25">
        <f t="shared" si="4"/>
        <v>5150.75</v>
      </c>
      <c r="F76" s="25">
        <f t="shared" si="4"/>
        <v>5150.75</v>
      </c>
      <c r="G76" s="25">
        <f t="shared" si="4"/>
        <v>5150.75</v>
      </c>
      <c r="H76" s="25">
        <f t="shared" si="4"/>
        <v>5150.75</v>
      </c>
      <c r="I76" s="25">
        <f t="shared" si="4"/>
        <v>5150.75</v>
      </c>
      <c r="J76" s="25" t="str">
        <f t="shared" si="4"/>
        <v/>
      </c>
      <c r="K76" s="25" t="str">
        <f t="shared" si="4"/>
        <v/>
      </c>
      <c r="L76" s="25" t="str">
        <f t="shared" si="4"/>
        <v/>
      </c>
      <c r="M76" s="25" t="str">
        <f t="shared" si="4"/>
        <v/>
      </c>
      <c r="N76" s="25" t="str">
        <f t="shared" si="4"/>
        <v/>
      </c>
      <c r="O76" s="25" t="str">
        <f t="shared" si="4"/>
        <v/>
      </c>
      <c r="P76" s="25" t="str">
        <f t="shared" si="4"/>
        <v/>
      </c>
      <c r="Q76" s="25" t="str">
        <f t="shared" si="4"/>
        <v/>
      </c>
      <c r="R76" s="25" t="str">
        <f t="shared" si="4"/>
        <v/>
      </c>
      <c r="S76" s="25" t="str">
        <f t="shared" si="4"/>
        <v/>
      </c>
      <c r="T76" s="25" t="str">
        <f t="shared" si="4"/>
        <v/>
      </c>
      <c r="U76" s="25" t="str">
        <f t="shared" si="4"/>
        <v/>
      </c>
      <c r="V76" s="25" t="str">
        <f t="shared" si="4"/>
        <v/>
      </c>
      <c r="W76" s="25" t="str">
        <f t="shared" si="4"/>
        <v/>
      </c>
      <c r="X76" s="25" t="str">
        <f t="shared" si="4"/>
        <v/>
      </c>
      <c r="Y76" s="25" t="str">
        <f t="shared" si="4"/>
        <v/>
      </c>
      <c r="Z76" s="25" t="str">
        <f t="shared" si="4"/>
        <v/>
      </c>
      <c r="AA76" s="25" t="str">
        <f t="shared" si="4"/>
        <v/>
      </c>
      <c r="AB76" s="25" t="str">
        <f t="shared" si="4"/>
        <v/>
      </c>
      <c r="AC76" s="25" t="str">
        <f t="shared" si="4"/>
        <v/>
      </c>
      <c r="AD76" s="25" t="str">
        <f t="shared" si="4"/>
        <v/>
      </c>
      <c r="AE76" s="25" t="str">
        <f t="shared" si="4"/>
        <v/>
      </c>
      <c r="AF76" s="79" t="str">
        <f t="shared" si="4"/>
        <v/>
      </c>
      <c r="AG76" s="95"/>
      <c r="AH76" s="95"/>
      <c r="AI76" s="81"/>
      <c r="AJ76" s="81"/>
      <c r="AK76" s="81"/>
      <c r="AL76" s="81"/>
      <c r="AM76" s="81"/>
      <c r="AN76" s="82"/>
      <c r="AO76" s="81"/>
    </row>
    <row r="77" spans="2:41" ht="20.399999999999999" outlineLevel="1" x14ac:dyDescent="0.55000000000000004">
      <c r="B77" s="228"/>
      <c r="C77" s="45" t="s">
        <v>93</v>
      </c>
      <c r="D77" s="25">
        <f>ABS(2*fx_LOW_min-fy_LOW_min)</f>
        <v>400.27</v>
      </c>
      <c r="E77" s="25">
        <f t="shared" si="4"/>
        <v>400.27</v>
      </c>
      <c r="F77" s="25">
        <f t="shared" si="4"/>
        <v>400.27</v>
      </c>
      <c r="G77" s="25">
        <f t="shared" si="4"/>
        <v>400.27</v>
      </c>
      <c r="H77" s="25">
        <f t="shared" si="4"/>
        <v>400.27</v>
      </c>
      <c r="I77" s="25">
        <f t="shared" si="4"/>
        <v>400.27</v>
      </c>
      <c r="J77" s="25" t="str">
        <f t="shared" si="4"/>
        <v/>
      </c>
      <c r="K77" s="25" t="str">
        <f t="shared" si="4"/>
        <v/>
      </c>
      <c r="L77" s="25" t="str">
        <f t="shared" si="4"/>
        <v/>
      </c>
      <c r="M77" s="25" t="str">
        <f t="shared" si="4"/>
        <v/>
      </c>
      <c r="N77" s="25" t="str">
        <f t="shared" si="4"/>
        <v/>
      </c>
      <c r="O77" s="25" t="str">
        <f t="shared" si="4"/>
        <v/>
      </c>
      <c r="P77" s="25" t="str">
        <f t="shared" si="4"/>
        <v/>
      </c>
      <c r="Q77" s="25" t="str">
        <f t="shared" si="4"/>
        <v/>
      </c>
      <c r="R77" s="25" t="str">
        <f t="shared" si="4"/>
        <v/>
      </c>
      <c r="S77" s="25" t="str">
        <f t="shared" si="4"/>
        <v/>
      </c>
      <c r="T77" s="25" t="str">
        <f t="shared" si="4"/>
        <v/>
      </c>
      <c r="U77" s="25" t="str">
        <f t="shared" si="4"/>
        <v/>
      </c>
      <c r="V77" s="25" t="str">
        <f t="shared" si="4"/>
        <v/>
      </c>
      <c r="W77" s="25" t="str">
        <f t="shared" si="4"/>
        <v/>
      </c>
      <c r="X77" s="25" t="str">
        <f t="shared" si="4"/>
        <v/>
      </c>
      <c r="Y77" s="25" t="str">
        <f t="shared" si="4"/>
        <v/>
      </c>
      <c r="Z77" s="25" t="str">
        <f t="shared" si="4"/>
        <v/>
      </c>
      <c r="AA77" s="25" t="str">
        <f t="shared" si="4"/>
        <v/>
      </c>
      <c r="AB77" s="25" t="str">
        <f t="shared" si="4"/>
        <v/>
      </c>
      <c r="AC77" s="25" t="str">
        <f t="shared" si="4"/>
        <v/>
      </c>
      <c r="AD77" s="25" t="str">
        <f t="shared" si="4"/>
        <v/>
      </c>
      <c r="AE77" s="25" t="str">
        <f t="shared" si="4"/>
        <v/>
      </c>
      <c r="AF77" s="79" t="str">
        <f t="shared" si="4"/>
        <v/>
      </c>
      <c r="AG77" s="95"/>
      <c r="AH77" s="95"/>
      <c r="AI77" s="81"/>
      <c r="AJ77" s="81"/>
      <c r="AK77" s="81"/>
      <c r="AL77" s="81"/>
      <c r="AM77" s="81"/>
      <c r="AN77" s="82"/>
      <c r="AO77" s="81"/>
    </row>
    <row r="78" spans="2:41" ht="20.399999999999999" outlineLevel="1" x14ac:dyDescent="0.55000000000000004">
      <c r="B78" s="228"/>
      <c r="C78" s="45" t="s">
        <v>94</v>
      </c>
      <c r="D78" s="25">
        <f>ABS(2*fy_LOW_min-fx_LOW_min)</f>
        <v>4750.4799999999996</v>
      </c>
      <c r="E78" s="25">
        <f>IF(E$70&lt;&gt;"",D78,"")</f>
        <v>4750.4799999999996</v>
      </c>
      <c r="F78" s="25">
        <f t="shared" si="4"/>
        <v>4750.4799999999996</v>
      </c>
      <c r="G78" s="25">
        <f t="shared" si="4"/>
        <v>4750.4799999999996</v>
      </c>
      <c r="H78" s="25">
        <f t="shared" si="4"/>
        <v>4750.4799999999996</v>
      </c>
      <c r="I78" s="25">
        <f t="shared" si="4"/>
        <v>4750.4799999999996</v>
      </c>
      <c r="J78" s="25" t="str">
        <f t="shared" si="4"/>
        <v/>
      </c>
      <c r="K78" s="25" t="str">
        <f t="shared" si="4"/>
        <v/>
      </c>
      <c r="L78" s="25" t="str">
        <f t="shared" si="4"/>
        <v/>
      </c>
      <c r="M78" s="25" t="str">
        <f t="shared" si="4"/>
        <v/>
      </c>
      <c r="N78" s="25" t="str">
        <f t="shared" si="4"/>
        <v/>
      </c>
      <c r="O78" s="25" t="str">
        <f t="shared" si="4"/>
        <v/>
      </c>
      <c r="P78" s="25" t="str">
        <f t="shared" si="4"/>
        <v/>
      </c>
      <c r="Q78" s="25" t="str">
        <f t="shared" si="4"/>
        <v/>
      </c>
      <c r="R78" s="25" t="str">
        <f t="shared" si="4"/>
        <v/>
      </c>
      <c r="S78" s="25" t="str">
        <f t="shared" si="4"/>
        <v/>
      </c>
      <c r="T78" s="25" t="str">
        <f t="shared" si="4"/>
        <v/>
      </c>
      <c r="U78" s="25" t="str">
        <f t="shared" si="4"/>
        <v/>
      </c>
      <c r="V78" s="25" t="str">
        <f t="shared" si="4"/>
        <v/>
      </c>
      <c r="W78" s="25" t="str">
        <f t="shared" si="4"/>
        <v/>
      </c>
      <c r="X78" s="25" t="str">
        <f t="shared" si="4"/>
        <v/>
      </c>
      <c r="Y78" s="25" t="str">
        <f t="shared" si="4"/>
        <v/>
      </c>
      <c r="Z78" s="25" t="str">
        <f t="shared" si="4"/>
        <v/>
      </c>
      <c r="AA78" s="25" t="str">
        <f t="shared" si="4"/>
        <v/>
      </c>
      <c r="AB78" s="25" t="str">
        <f t="shared" si="4"/>
        <v/>
      </c>
      <c r="AC78" s="25" t="str">
        <f t="shared" si="4"/>
        <v/>
      </c>
      <c r="AD78" s="25" t="str">
        <f t="shared" si="4"/>
        <v/>
      </c>
      <c r="AE78" s="25" t="str">
        <f t="shared" si="4"/>
        <v/>
      </c>
      <c r="AF78" s="79" t="str">
        <f t="shared" si="4"/>
        <v/>
      </c>
      <c r="AG78" s="95"/>
      <c r="AH78" s="95"/>
      <c r="AI78" s="81"/>
      <c r="AJ78" s="81"/>
      <c r="AK78" s="81"/>
      <c r="AL78" s="81"/>
      <c r="AM78" s="81"/>
      <c r="AN78" s="82"/>
      <c r="AO78" s="81"/>
    </row>
    <row r="79" spans="2:41" ht="20.399999999999999" outlineLevel="1" x14ac:dyDescent="0.55000000000000004">
      <c r="B79" s="228"/>
      <c r="C79" s="45" t="s">
        <v>95</v>
      </c>
      <c r="D79" s="25">
        <f>ABS(2*fx_LOW_min+fy_LOW_min)</f>
        <v>7001.09</v>
      </c>
      <c r="E79" s="25">
        <f t="shared" ref="E79:V86" si="5">IF(E$70&lt;&gt;"",D79,"")</f>
        <v>7001.09</v>
      </c>
      <c r="F79" s="25">
        <f t="shared" si="5"/>
        <v>7001.09</v>
      </c>
      <c r="G79" s="25">
        <f t="shared" si="5"/>
        <v>7001.09</v>
      </c>
      <c r="H79" s="25">
        <f t="shared" si="5"/>
        <v>7001.09</v>
      </c>
      <c r="I79" s="25">
        <f t="shared" si="5"/>
        <v>7001.09</v>
      </c>
      <c r="J79" s="25" t="str">
        <f t="shared" si="5"/>
        <v/>
      </c>
      <c r="K79" s="25" t="str">
        <f t="shared" si="5"/>
        <v/>
      </c>
      <c r="L79" s="25" t="str">
        <f t="shared" si="5"/>
        <v/>
      </c>
      <c r="M79" s="25" t="str">
        <f t="shared" si="5"/>
        <v/>
      </c>
      <c r="N79" s="25" t="str">
        <f t="shared" si="5"/>
        <v/>
      </c>
      <c r="O79" s="25" t="str">
        <f t="shared" si="5"/>
        <v/>
      </c>
      <c r="P79" s="25" t="str">
        <f t="shared" si="5"/>
        <v/>
      </c>
      <c r="Q79" s="25" t="str">
        <f t="shared" si="5"/>
        <v/>
      </c>
      <c r="R79" s="25" t="str">
        <f t="shared" si="5"/>
        <v/>
      </c>
      <c r="S79" s="25" t="str">
        <f t="shared" si="5"/>
        <v/>
      </c>
      <c r="T79" s="25" t="str">
        <f t="shared" si="5"/>
        <v/>
      </c>
      <c r="U79" s="25" t="str">
        <f t="shared" si="5"/>
        <v/>
      </c>
      <c r="V79" s="25" t="str">
        <f t="shared" si="5"/>
        <v/>
      </c>
      <c r="W79" s="25" t="str">
        <f t="shared" si="4"/>
        <v/>
      </c>
      <c r="X79" s="25" t="str">
        <f t="shared" si="4"/>
        <v/>
      </c>
      <c r="Y79" s="25" t="str">
        <f t="shared" si="4"/>
        <v/>
      </c>
      <c r="Z79" s="25" t="str">
        <f t="shared" si="4"/>
        <v/>
      </c>
      <c r="AA79" s="25" t="str">
        <f t="shared" si="4"/>
        <v/>
      </c>
      <c r="AB79" s="25" t="str">
        <f t="shared" si="4"/>
        <v/>
      </c>
      <c r="AC79" s="25" t="str">
        <f t="shared" si="4"/>
        <v/>
      </c>
      <c r="AD79" s="25" t="str">
        <f t="shared" si="4"/>
        <v/>
      </c>
      <c r="AE79" s="25" t="str">
        <f t="shared" si="4"/>
        <v/>
      </c>
      <c r="AF79" s="79" t="str">
        <f t="shared" si="4"/>
        <v/>
      </c>
      <c r="AG79" s="95"/>
      <c r="AH79" s="95"/>
      <c r="AI79" s="81"/>
      <c r="AJ79" s="81"/>
      <c r="AK79" s="81"/>
      <c r="AL79" s="81"/>
      <c r="AM79" s="81"/>
      <c r="AN79" s="82"/>
      <c r="AO79" s="81"/>
    </row>
    <row r="80" spans="2:41" ht="20.399999999999999" outlineLevel="1" x14ac:dyDescent="0.55000000000000004">
      <c r="B80" s="228"/>
      <c r="C80" s="45" t="s">
        <v>96</v>
      </c>
      <c r="D80" s="25">
        <f>ABS(2*fy_LOW_min+fx_LOW_min)</f>
        <v>8451.16</v>
      </c>
      <c r="E80" s="25">
        <f t="shared" si="5"/>
        <v>8451.16</v>
      </c>
      <c r="F80" s="25">
        <f t="shared" si="5"/>
        <v>8451.16</v>
      </c>
      <c r="G80" s="25">
        <f t="shared" si="5"/>
        <v>8451.16</v>
      </c>
      <c r="H80" s="25">
        <f t="shared" si="5"/>
        <v>8451.16</v>
      </c>
      <c r="I80" s="25">
        <f t="shared" si="5"/>
        <v>8451.16</v>
      </c>
      <c r="J80" s="25" t="str">
        <f t="shared" si="5"/>
        <v/>
      </c>
      <c r="K80" s="25" t="str">
        <f t="shared" si="5"/>
        <v/>
      </c>
      <c r="L80" s="25" t="str">
        <f t="shared" si="5"/>
        <v/>
      </c>
      <c r="M80" s="25" t="str">
        <f t="shared" si="5"/>
        <v/>
      </c>
      <c r="N80" s="25" t="str">
        <f t="shared" si="5"/>
        <v/>
      </c>
      <c r="O80" s="25" t="str">
        <f t="shared" si="5"/>
        <v/>
      </c>
      <c r="P80" s="25" t="str">
        <f t="shared" si="5"/>
        <v/>
      </c>
      <c r="Q80" s="25" t="str">
        <f t="shared" si="5"/>
        <v/>
      </c>
      <c r="R80" s="25" t="str">
        <f t="shared" si="5"/>
        <v/>
      </c>
      <c r="S80" s="25" t="str">
        <f t="shared" si="5"/>
        <v/>
      </c>
      <c r="T80" s="25" t="str">
        <f t="shared" si="5"/>
        <v/>
      </c>
      <c r="U80" s="25" t="str">
        <f t="shared" si="5"/>
        <v/>
      </c>
      <c r="V80" s="25" t="str">
        <f t="shared" si="5"/>
        <v/>
      </c>
      <c r="W80" s="25" t="str">
        <f t="shared" si="4"/>
        <v/>
      </c>
      <c r="X80" s="25" t="str">
        <f t="shared" si="4"/>
        <v/>
      </c>
      <c r="Y80" s="25" t="str">
        <f t="shared" si="4"/>
        <v/>
      </c>
      <c r="Z80" s="25" t="str">
        <f t="shared" si="4"/>
        <v/>
      </c>
      <c r="AA80" s="25" t="str">
        <f t="shared" si="4"/>
        <v/>
      </c>
      <c r="AB80" s="25" t="str">
        <f t="shared" si="4"/>
        <v/>
      </c>
      <c r="AC80" s="25" t="str">
        <f t="shared" si="4"/>
        <v/>
      </c>
      <c r="AD80" s="25" t="str">
        <f t="shared" si="4"/>
        <v/>
      </c>
      <c r="AE80" s="25" t="str">
        <f t="shared" si="4"/>
        <v/>
      </c>
      <c r="AF80" s="79" t="str">
        <f t="shared" si="4"/>
        <v/>
      </c>
      <c r="AG80" s="95"/>
      <c r="AH80" s="95"/>
      <c r="AI80" s="81"/>
      <c r="AJ80" s="81"/>
      <c r="AK80" s="81"/>
      <c r="AL80" s="81"/>
      <c r="AM80" s="81"/>
      <c r="AN80" s="82"/>
      <c r="AO80" s="81"/>
    </row>
    <row r="81" spans="1:16158" ht="20.399999999999999" outlineLevel="1" x14ac:dyDescent="0.55000000000000004">
      <c r="B81" s="232" t="s">
        <v>97</v>
      </c>
      <c r="C81" s="46" t="s">
        <v>98</v>
      </c>
      <c r="D81" s="47">
        <f>ABS(fx_HIGH_max - fy_HIGH_max)</f>
        <v>2289.9300000000003</v>
      </c>
      <c r="E81" s="47">
        <f t="shared" si="5"/>
        <v>2289.9300000000003</v>
      </c>
      <c r="F81" s="47">
        <f t="shared" si="5"/>
        <v>2289.9300000000003</v>
      </c>
      <c r="G81" s="47">
        <f t="shared" si="5"/>
        <v>2289.9300000000003</v>
      </c>
      <c r="H81" s="47">
        <f t="shared" si="5"/>
        <v>2289.9300000000003</v>
      </c>
      <c r="I81" s="47">
        <f t="shared" si="5"/>
        <v>2289.9300000000003</v>
      </c>
      <c r="J81" s="47" t="str">
        <f t="shared" si="5"/>
        <v/>
      </c>
      <c r="K81" s="47" t="str">
        <f t="shared" si="5"/>
        <v/>
      </c>
      <c r="L81" s="47" t="str">
        <f t="shared" si="5"/>
        <v/>
      </c>
      <c r="M81" s="47" t="str">
        <f t="shared" si="5"/>
        <v/>
      </c>
      <c r="N81" s="47" t="str">
        <f t="shared" si="5"/>
        <v/>
      </c>
      <c r="O81" s="47" t="str">
        <f t="shared" si="5"/>
        <v/>
      </c>
      <c r="P81" s="47" t="str">
        <f t="shared" si="5"/>
        <v/>
      </c>
      <c r="Q81" s="47" t="str">
        <f t="shared" si="5"/>
        <v/>
      </c>
      <c r="R81" s="47" t="str">
        <f t="shared" si="5"/>
        <v/>
      </c>
      <c r="S81" s="47" t="str">
        <f t="shared" si="5"/>
        <v/>
      </c>
      <c r="T81" s="47" t="str">
        <f t="shared" si="5"/>
        <v/>
      </c>
      <c r="U81" s="47" t="str">
        <f t="shared" si="5"/>
        <v/>
      </c>
      <c r="V81" s="47" t="str">
        <f t="shared" si="5"/>
        <v/>
      </c>
      <c r="W81" s="47"/>
      <c r="X81" s="47"/>
      <c r="Y81" s="47"/>
      <c r="Z81" s="47"/>
      <c r="AA81" s="47"/>
      <c r="AB81" s="47"/>
      <c r="AC81" s="47"/>
      <c r="AD81" s="47"/>
      <c r="AE81" s="47"/>
      <c r="AF81" s="80"/>
      <c r="AG81" s="95"/>
      <c r="AH81" s="95"/>
      <c r="AI81" s="81"/>
      <c r="AJ81" s="81"/>
      <c r="AK81" s="81"/>
      <c r="AL81" s="81"/>
      <c r="AM81" s="81"/>
      <c r="AN81" s="82"/>
      <c r="AO81" s="81"/>
    </row>
    <row r="82" spans="1:16158" ht="20.399999999999999" outlineLevel="1" x14ac:dyDescent="0.55000000000000004">
      <c r="B82" s="233"/>
      <c r="C82" s="46" t="s">
        <v>99</v>
      </c>
      <c r="D82" s="47">
        <f>ABS(fx_HIGH_max+fy_HIGH_max)</f>
        <v>6109.25</v>
      </c>
      <c r="E82" s="47">
        <f t="shared" si="5"/>
        <v>6109.25</v>
      </c>
      <c r="F82" s="47">
        <f t="shared" si="5"/>
        <v>6109.25</v>
      </c>
      <c r="G82" s="47">
        <f t="shared" si="5"/>
        <v>6109.25</v>
      </c>
      <c r="H82" s="47">
        <f t="shared" si="5"/>
        <v>6109.25</v>
      </c>
      <c r="I82" s="47">
        <f t="shared" si="5"/>
        <v>6109.25</v>
      </c>
      <c r="J82" s="47" t="str">
        <f t="shared" si="5"/>
        <v/>
      </c>
      <c r="K82" s="47" t="str">
        <f t="shared" si="5"/>
        <v/>
      </c>
      <c r="L82" s="47" t="str">
        <f t="shared" si="5"/>
        <v/>
      </c>
      <c r="M82" s="47" t="str">
        <f t="shared" si="5"/>
        <v/>
      </c>
      <c r="N82" s="47" t="str">
        <f t="shared" si="5"/>
        <v/>
      </c>
      <c r="O82" s="47" t="str">
        <f t="shared" si="5"/>
        <v/>
      </c>
      <c r="P82" s="47" t="str">
        <f t="shared" si="5"/>
        <v/>
      </c>
      <c r="Q82" s="47" t="str">
        <f t="shared" si="5"/>
        <v/>
      </c>
      <c r="R82" s="47" t="str">
        <f t="shared" si="5"/>
        <v/>
      </c>
      <c r="S82" s="47" t="str">
        <f t="shared" si="5"/>
        <v/>
      </c>
      <c r="T82" s="47" t="str">
        <f t="shared" si="5"/>
        <v/>
      </c>
      <c r="U82" s="47" t="str">
        <f t="shared" si="5"/>
        <v/>
      </c>
      <c r="V82" s="47" t="str">
        <f t="shared" si="5"/>
        <v/>
      </c>
      <c r="W82" s="47"/>
      <c r="X82" s="47"/>
      <c r="Y82" s="47"/>
      <c r="Z82" s="47"/>
      <c r="AA82" s="47"/>
      <c r="AB82" s="47"/>
      <c r="AC82" s="47"/>
      <c r="AD82" s="47"/>
      <c r="AE82" s="47"/>
      <c r="AF82" s="80"/>
      <c r="AG82" s="95"/>
      <c r="AH82" s="95"/>
      <c r="AI82" s="81"/>
      <c r="AJ82" s="81"/>
      <c r="AK82" s="81"/>
      <c r="AL82" s="81"/>
      <c r="AM82" s="81"/>
      <c r="AN82" s="82"/>
      <c r="AO82" s="81"/>
    </row>
    <row r="83" spans="1:16158" ht="20.399999999999999" outlineLevel="1" x14ac:dyDescent="0.55000000000000004">
      <c r="B83" s="233"/>
      <c r="C83" s="46" t="s">
        <v>100</v>
      </c>
      <c r="D83" s="47">
        <f>ABS(2*fy_HIGH_max-fx_HIGH_max)</f>
        <v>6489.52</v>
      </c>
      <c r="E83" s="47">
        <f t="shared" si="5"/>
        <v>6489.52</v>
      </c>
      <c r="F83" s="47">
        <f t="shared" si="5"/>
        <v>6489.52</v>
      </c>
      <c r="G83" s="47">
        <f t="shared" si="5"/>
        <v>6489.52</v>
      </c>
      <c r="H83" s="47">
        <f t="shared" si="5"/>
        <v>6489.52</v>
      </c>
      <c r="I83" s="47">
        <f t="shared" si="5"/>
        <v>6489.52</v>
      </c>
      <c r="J83" s="47" t="str">
        <f t="shared" si="5"/>
        <v/>
      </c>
      <c r="K83" s="47" t="str">
        <f t="shared" si="5"/>
        <v/>
      </c>
      <c r="L83" s="47" t="str">
        <f t="shared" si="5"/>
        <v/>
      </c>
      <c r="M83" s="47" t="str">
        <f t="shared" si="5"/>
        <v/>
      </c>
      <c r="N83" s="47" t="str">
        <f t="shared" si="5"/>
        <v/>
      </c>
      <c r="O83" s="47" t="str">
        <f t="shared" si="5"/>
        <v/>
      </c>
      <c r="P83" s="47" t="str">
        <f t="shared" si="5"/>
        <v/>
      </c>
      <c r="Q83" s="47" t="str">
        <f t="shared" si="5"/>
        <v/>
      </c>
      <c r="R83" s="47" t="str">
        <f t="shared" si="5"/>
        <v/>
      </c>
      <c r="S83" s="47" t="str">
        <f t="shared" si="5"/>
        <v/>
      </c>
      <c r="T83" s="47" t="str">
        <f t="shared" si="5"/>
        <v/>
      </c>
      <c r="U83" s="47" t="str">
        <f t="shared" si="5"/>
        <v/>
      </c>
      <c r="V83" s="47" t="str">
        <f t="shared" si="5"/>
        <v/>
      </c>
      <c r="W83" s="47"/>
      <c r="X83" s="47"/>
      <c r="Y83" s="47"/>
      <c r="Z83" s="47"/>
      <c r="AA83" s="47"/>
      <c r="AB83" s="47"/>
      <c r="AC83" s="47"/>
      <c r="AD83" s="47"/>
      <c r="AE83" s="47"/>
      <c r="AF83" s="80"/>
      <c r="AG83" s="95"/>
      <c r="AH83" s="95"/>
      <c r="AI83" s="81"/>
      <c r="AJ83" s="81"/>
      <c r="AK83" s="81"/>
      <c r="AL83" s="81"/>
      <c r="AM83" s="81"/>
      <c r="AN83" s="82"/>
      <c r="AO83" s="81"/>
    </row>
    <row r="84" spans="1:16158" ht="20.399999999999999" outlineLevel="1" x14ac:dyDescent="0.55000000000000004">
      <c r="B84" s="233"/>
      <c r="C84" s="46" t="s">
        <v>101</v>
      </c>
      <c r="D84" s="47">
        <f>ABS(2*fx_HIGH_max-fy_HIGH_max)</f>
        <v>380.27</v>
      </c>
      <c r="E84" s="47">
        <f t="shared" si="5"/>
        <v>380.27</v>
      </c>
      <c r="F84" s="47">
        <f t="shared" si="5"/>
        <v>380.27</v>
      </c>
      <c r="G84" s="47">
        <f t="shared" si="5"/>
        <v>380.27</v>
      </c>
      <c r="H84" s="47">
        <f t="shared" si="5"/>
        <v>380.27</v>
      </c>
      <c r="I84" s="47">
        <f t="shared" si="5"/>
        <v>380.27</v>
      </c>
      <c r="J84" s="47" t="str">
        <f t="shared" si="5"/>
        <v/>
      </c>
      <c r="K84" s="47" t="str">
        <f t="shared" si="5"/>
        <v/>
      </c>
      <c r="L84" s="47" t="str">
        <f t="shared" si="5"/>
        <v/>
      </c>
      <c r="M84" s="47" t="str">
        <f t="shared" si="5"/>
        <v/>
      </c>
      <c r="N84" s="47" t="str">
        <f t="shared" si="5"/>
        <v/>
      </c>
      <c r="O84" s="47" t="str">
        <f t="shared" si="5"/>
        <v/>
      </c>
      <c r="P84" s="47" t="str">
        <f t="shared" si="5"/>
        <v/>
      </c>
      <c r="Q84" s="47" t="str">
        <f t="shared" si="5"/>
        <v/>
      </c>
      <c r="R84" s="47" t="str">
        <f t="shared" si="5"/>
        <v/>
      </c>
      <c r="S84" s="47" t="str">
        <f t="shared" si="5"/>
        <v/>
      </c>
      <c r="T84" s="47" t="str">
        <f t="shared" si="5"/>
        <v/>
      </c>
      <c r="U84" s="47" t="str">
        <f t="shared" si="5"/>
        <v/>
      </c>
      <c r="V84" s="47" t="str">
        <f t="shared" si="5"/>
        <v/>
      </c>
      <c r="W84" s="47"/>
      <c r="X84" s="47"/>
      <c r="Y84" s="47"/>
      <c r="Z84" s="47"/>
      <c r="AA84" s="47"/>
      <c r="AB84" s="47"/>
      <c r="AC84" s="47"/>
      <c r="AD84" s="47"/>
      <c r="AE84" s="47"/>
      <c r="AF84" s="80"/>
      <c r="AG84" s="95"/>
      <c r="AH84" s="95"/>
      <c r="AI84" s="81"/>
      <c r="AJ84" s="81"/>
      <c r="AK84" s="81"/>
      <c r="AL84" s="81"/>
      <c r="AM84" s="81"/>
      <c r="AN84" s="82"/>
      <c r="AO84" s="81"/>
    </row>
    <row r="85" spans="1:16158" ht="20.399999999999999" outlineLevel="1" x14ac:dyDescent="0.55000000000000004">
      <c r="B85" s="233"/>
      <c r="C85" s="46" t="s">
        <v>102</v>
      </c>
      <c r="D85" s="47">
        <f>ABS(2*fy_HIGH_max+fx_HIGH_max)</f>
        <v>10308.84</v>
      </c>
      <c r="E85" s="47">
        <f t="shared" si="5"/>
        <v>10308.84</v>
      </c>
      <c r="F85" s="47">
        <f t="shared" si="5"/>
        <v>10308.84</v>
      </c>
      <c r="G85" s="47">
        <f t="shared" si="5"/>
        <v>10308.84</v>
      </c>
      <c r="H85" s="47">
        <f t="shared" si="5"/>
        <v>10308.84</v>
      </c>
      <c r="I85" s="47">
        <f t="shared" si="5"/>
        <v>10308.84</v>
      </c>
      <c r="J85" s="47" t="str">
        <f t="shared" si="5"/>
        <v/>
      </c>
      <c r="K85" s="47" t="str">
        <f t="shared" si="5"/>
        <v/>
      </c>
      <c r="L85" s="47" t="str">
        <f t="shared" si="5"/>
        <v/>
      </c>
      <c r="M85" s="47" t="str">
        <f t="shared" si="5"/>
        <v/>
      </c>
      <c r="N85" s="47" t="str">
        <f t="shared" si="5"/>
        <v/>
      </c>
      <c r="O85" s="47" t="str">
        <f t="shared" si="5"/>
        <v/>
      </c>
      <c r="P85" s="47" t="str">
        <f t="shared" si="5"/>
        <v/>
      </c>
      <c r="Q85" s="47" t="str">
        <f t="shared" si="5"/>
        <v/>
      </c>
      <c r="R85" s="47" t="str">
        <f t="shared" si="5"/>
        <v/>
      </c>
      <c r="S85" s="47" t="str">
        <f t="shared" si="5"/>
        <v/>
      </c>
      <c r="T85" s="47" t="str">
        <f t="shared" si="5"/>
        <v/>
      </c>
      <c r="U85" s="47" t="str">
        <f t="shared" si="5"/>
        <v/>
      </c>
      <c r="V85" s="47" t="str">
        <f t="shared" si="5"/>
        <v/>
      </c>
      <c r="W85" s="47"/>
      <c r="X85" s="47"/>
      <c r="Y85" s="47"/>
      <c r="Z85" s="47"/>
      <c r="AA85" s="47"/>
      <c r="AB85" s="47"/>
      <c r="AC85" s="47"/>
      <c r="AD85" s="47"/>
      <c r="AE85" s="47"/>
      <c r="AF85" s="80"/>
      <c r="AG85" s="95"/>
      <c r="AH85" s="95"/>
      <c r="AI85" s="81"/>
      <c r="AJ85" s="81"/>
      <c r="AK85" s="81"/>
      <c r="AL85" s="81"/>
      <c r="AM85" s="81"/>
      <c r="AN85" s="82"/>
      <c r="AO85" s="81"/>
    </row>
    <row r="86" spans="1:16158" ht="20.399999999999999" outlineLevel="1" x14ac:dyDescent="0.55000000000000004">
      <c r="B86" s="234"/>
      <c r="C86" s="46" t="s">
        <v>103</v>
      </c>
      <c r="D86" s="47">
        <f>ABS(2*fx_HIGH_max+fy_HIGH_max)</f>
        <v>8018.91</v>
      </c>
      <c r="E86" s="47">
        <f t="shared" si="5"/>
        <v>8018.91</v>
      </c>
      <c r="F86" s="47">
        <f t="shared" si="5"/>
        <v>8018.91</v>
      </c>
      <c r="G86" s="47">
        <f t="shared" si="5"/>
        <v>8018.91</v>
      </c>
      <c r="H86" s="47">
        <f t="shared" si="5"/>
        <v>8018.91</v>
      </c>
      <c r="I86" s="47">
        <f t="shared" si="5"/>
        <v>8018.91</v>
      </c>
      <c r="J86" s="47" t="str">
        <f t="shared" si="5"/>
        <v/>
      </c>
      <c r="K86" s="47" t="str">
        <f t="shared" si="5"/>
        <v/>
      </c>
      <c r="L86" s="47" t="str">
        <f t="shared" si="5"/>
        <v/>
      </c>
      <c r="M86" s="47" t="str">
        <f t="shared" si="5"/>
        <v/>
      </c>
      <c r="N86" s="47" t="str">
        <f t="shared" si="5"/>
        <v/>
      </c>
      <c r="O86" s="47" t="str">
        <f t="shared" si="5"/>
        <v/>
      </c>
      <c r="P86" s="47" t="str">
        <f t="shared" si="5"/>
        <v/>
      </c>
      <c r="Q86" s="47" t="str">
        <f t="shared" si="5"/>
        <v/>
      </c>
      <c r="R86" s="47" t="str">
        <f t="shared" si="5"/>
        <v/>
      </c>
      <c r="S86" s="47" t="str">
        <f t="shared" si="5"/>
        <v/>
      </c>
      <c r="T86" s="47" t="str">
        <f t="shared" si="5"/>
        <v/>
      </c>
      <c r="U86" s="47" t="str">
        <f t="shared" si="5"/>
        <v/>
      </c>
      <c r="V86" s="47" t="str">
        <f t="shared" si="5"/>
        <v/>
      </c>
      <c r="W86" s="47"/>
      <c r="X86" s="47"/>
      <c r="Y86" s="47"/>
      <c r="Z86" s="47"/>
      <c r="AA86" s="47"/>
      <c r="AB86" s="47"/>
      <c r="AC86" s="47"/>
      <c r="AD86" s="47"/>
      <c r="AE86" s="47"/>
      <c r="AF86" s="80"/>
      <c r="AG86" s="95"/>
      <c r="AH86" s="95"/>
      <c r="AI86" s="81"/>
      <c r="AJ86" s="81"/>
      <c r="AK86" s="81"/>
      <c r="AL86" s="81"/>
      <c r="AM86" s="81"/>
      <c r="AN86" s="82"/>
      <c r="AO86" s="81"/>
    </row>
    <row r="87" spans="1:16158" s="48" customFormat="1" ht="14.7" outlineLevel="1" thickBot="1" x14ac:dyDescent="0.6">
      <c r="S87" s="49"/>
      <c r="T87" s="49"/>
      <c r="U87" s="49"/>
      <c r="V87" s="49"/>
      <c r="W87" s="49"/>
      <c r="X87" s="49"/>
      <c r="Y87" s="49"/>
      <c r="Z87" s="49"/>
      <c r="AA87" s="49"/>
      <c r="AB87" s="49"/>
      <c r="AC87" s="49"/>
      <c r="AD87" s="49"/>
      <c r="AE87" s="49"/>
      <c r="AF87" s="49"/>
      <c r="AG87" s="49"/>
      <c r="AH87" s="49"/>
      <c r="AI87" s="49"/>
      <c r="AJ87" s="49"/>
      <c r="AK87" s="49"/>
      <c r="AL87" s="49"/>
      <c r="AM87" s="49"/>
      <c r="AN87" s="50"/>
      <c r="AO87" s="49"/>
      <c r="AP87" s="49"/>
      <c r="AQ87" s="49"/>
    </row>
    <row r="88" spans="1:16158" s="48" customFormat="1" ht="18.600000000000001" thickBot="1" x14ac:dyDescent="0.6">
      <c r="B88" s="199" t="s">
        <v>104</v>
      </c>
      <c r="C88" s="200"/>
      <c r="D88" s="200"/>
      <c r="E88" s="200"/>
      <c r="F88" s="200"/>
      <c r="G88" s="200"/>
      <c r="H88" s="200"/>
      <c r="I88" s="200"/>
      <c r="J88" s="200"/>
      <c r="K88" s="200"/>
      <c r="L88" s="200"/>
      <c r="M88" s="200"/>
      <c r="N88" s="201"/>
      <c r="O88" s="51"/>
      <c r="S88" s="49"/>
      <c r="T88" s="49"/>
      <c r="U88" s="49"/>
      <c r="V88" s="49"/>
      <c r="W88" s="49"/>
      <c r="X88" s="49"/>
      <c r="Y88" s="49"/>
      <c r="Z88" s="49"/>
      <c r="AA88" s="49"/>
      <c r="AB88" s="49"/>
      <c r="AC88" s="49"/>
      <c r="AD88" s="49"/>
      <c r="AE88" s="49"/>
      <c r="AF88" s="49"/>
      <c r="AG88" s="49"/>
      <c r="AH88" s="49"/>
      <c r="AI88" s="49"/>
      <c r="AJ88" s="49"/>
      <c r="AK88" s="49"/>
      <c r="AL88" s="49"/>
      <c r="AM88" s="49"/>
      <c r="AN88" s="50"/>
      <c r="AO88" s="49"/>
      <c r="AP88" s="49"/>
      <c r="AQ88" s="49"/>
    </row>
    <row r="89" spans="1:16158" s="48" customFormat="1" ht="27.9" customHeight="1" outlineLevel="1" x14ac:dyDescent="0.55000000000000004">
      <c r="B89" s="235" t="str">
        <f>IF(ISNUMBER(FIND("Additional",_xlfn.CONCAT(D74:V74))),"As identified in step 4 additional test points are required to cover all producted bands and frequency ranges where 2nd and 3rd order IM products can occur. The additional test points are indicated below as 'Additional TP'. ","") &amp;IFERROR(IF(FIND("Default",_xlfn.CONCAT(D92:V92))&gt;0,"The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89" s="236"/>
      <c r="D89" s="236"/>
      <c r="E89" s="236"/>
      <c r="F89" s="236"/>
      <c r="G89" s="236"/>
      <c r="H89" s="236"/>
      <c r="I89" s="236"/>
      <c r="J89" s="236"/>
      <c r="K89" s="236"/>
      <c r="L89" s="236"/>
      <c r="M89" s="236"/>
      <c r="N89" s="237"/>
      <c r="S89" s="49"/>
      <c r="T89" s="49"/>
      <c r="U89" s="49"/>
      <c r="V89" s="49"/>
      <c r="W89" s="49"/>
      <c r="X89" s="49"/>
      <c r="Y89" s="49"/>
      <c r="Z89" s="49"/>
      <c r="AA89" s="49"/>
      <c r="AB89" s="49"/>
      <c r="AC89" s="49"/>
      <c r="AD89" s="49"/>
      <c r="AE89" s="49"/>
      <c r="AF89" s="49"/>
      <c r="AG89" s="49"/>
      <c r="AH89" s="49"/>
      <c r="AI89" s="49"/>
      <c r="AJ89" s="49"/>
      <c r="AK89" s="49"/>
      <c r="AL89" s="49"/>
      <c r="AM89" s="49"/>
      <c r="AN89" s="50"/>
      <c r="AO89" s="49"/>
      <c r="AP89" s="49"/>
      <c r="AQ89" s="49"/>
    </row>
    <row r="90" spans="1:16158" s="48" customFormat="1" ht="9.75" customHeight="1" outlineLevel="1" x14ac:dyDescent="0.55000000000000004">
      <c r="S90" s="49"/>
      <c r="T90" s="49"/>
      <c r="U90" s="49"/>
      <c r="V90" s="49"/>
      <c r="W90" s="49"/>
      <c r="X90" s="49"/>
      <c r="Y90" s="49"/>
      <c r="Z90" s="49"/>
      <c r="AA90" s="49"/>
      <c r="AB90" s="49"/>
      <c r="AC90" s="49"/>
      <c r="AD90" s="49"/>
      <c r="AE90" s="49"/>
      <c r="AF90" s="49"/>
      <c r="AG90" s="49"/>
      <c r="AH90" s="49"/>
      <c r="AI90" s="49"/>
      <c r="AJ90" s="49"/>
      <c r="AK90" s="49"/>
      <c r="AL90" s="49"/>
      <c r="AM90" s="49"/>
      <c r="AN90" s="50"/>
      <c r="AO90" s="49"/>
      <c r="AP90" s="49"/>
      <c r="AQ90" s="49"/>
    </row>
    <row r="91" spans="1:16158" s="19" customFormat="1" ht="21" customHeight="1" outlineLevel="1" x14ac:dyDescent="0.55000000000000004">
      <c r="A91" s="51"/>
      <c r="B91" s="219" t="s">
        <v>163</v>
      </c>
      <c r="C91" s="230"/>
      <c r="D91" s="127">
        <v>1</v>
      </c>
      <c r="E91" s="127">
        <v>1</v>
      </c>
      <c r="F91" s="127">
        <v>2</v>
      </c>
      <c r="G91" s="126">
        <v>3</v>
      </c>
      <c r="H91" s="127">
        <v>3</v>
      </c>
      <c r="I91" s="127">
        <v>3</v>
      </c>
      <c r="J91" s="127"/>
      <c r="K91" s="127"/>
      <c r="L91" s="127"/>
      <c r="M91" s="127"/>
      <c r="N91" s="126"/>
      <c r="O91" s="127"/>
      <c r="P91" s="127"/>
      <c r="Q91" s="127"/>
      <c r="R91" s="127"/>
      <c r="S91" s="127"/>
      <c r="T91" s="127"/>
      <c r="U91" s="127"/>
      <c r="V91" s="127"/>
      <c r="W91" s="128"/>
      <c r="X91" s="128"/>
      <c r="Y91" s="128"/>
      <c r="Z91" s="128"/>
      <c r="AA91" s="128"/>
      <c r="AB91" s="128"/>
      <c r="AC91" s="128"/>
      <c r="AD91" s="128"/>
      <c r="AE91" s="128"/>
      <c r="AF91" s="128"/>
      <c r="AG91" s="128"/>
      <c r="AH91" s="128"/>
      <c r="AI91" s="129"/>
      <c r="AJ91" s="129"/>
      <c r="AN91" s="52"/>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ht="39" customHeight="1" outlineLevel="1" x14ac:dyDescent="0.55000000000000004">
      <c r="A92" s="51"/>
      <c r="B92" s="219" t="s">
        <v>162</v>
      </c>
      <c r="C92" s="230"/>
      <c r="D92" s="124" t="s">
        <v>235</v>
      </c>
      <c r="E92" s="124" t="s">
        <v>235</v>
      </c>
      <c r="F92" s="124" t="s">
        <v>235</v>
      </c>
      <c r="G92" s="124" t="s">
        <v>235</v>
      </c>
      <c r="H92" s="124" t="s">
        <v>235</v>
      </c>
      <c r="I92" s="124" t="s">
        <v>235</v>
      </c>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5"/>
      <c r="AJ92" s="125"/>
      <c r="AN92" s="52"/>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ht="17.7" customHeight="1" outlineLevel="1" x14ac:dyDescent="0.55000000000000004">
      <c r="A93" s="51"/>
      <c r="B93" s="219" t="s">
        <v>56</v>
      </c>
      <c r="C93" s="230"/>
      <c r="D93" s="67" t="s">
        <v>61</v>
      </c>
      <c r="E93" s="67" t="s">
        <v>61</v>
      </c>
      <c r="F93" s="67" t="s">
        <v>61</v>
      </c>
      <c r="G93" s="65" t="s">
        <v>61</v>
      </c>
      <c r="H93" s="66" t="s">
        <v>61</v>
      </c>
      <c r="I93" s="67" t="s">
        <v>61</v>
      </c>
      <c r="J93" s="67"/>
      <c r="K93" s="67"/>
      <c r="L93" s="67"/>
      <c r="M93" s="67"/>
      <c r="N93" s="65"/>
      <c r="O93" s="66"/>
      <c r="P93" s="67"/>
      <c r="Q93" s="67"/>
      <c r="R93" s="67"/>
      <c r="S93" s="67"/>
      <c r="T93" s="67"/>
      <c r="U93" s="67"/>
      <c r="V93" s="67"/>
      <c r="W93" s="68"/>
      <c r="X93" s="68"/>
      <c r="Y93" s="68"/>
      <c r="Z93" s="68"/>
      <c r="AA93" s="68"/>
      <c r="AB93" s="68"/>
      <c r="AC93" s="68"/>
      <c r="AD93" s="68"/>
      <c r="AE93" s="68"/>
      <c r="AF93" s="68"/>
      <c r="AG93" s="68"/>
      <c r="AH93" s="68"/>
      <c r="AI93" s="49"/>
      <c r="AJ93" s="49"/>
      <c r="AN93" s="52"/>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ht="15.6" customHeight="1" outlineLevel="1" x14ac:dyDescent="0.55000000000000004">
      <c r="A94" s="51"/>
      <c r="B94" s="230" t="s">
        <v>157</v>
      </c>
      <c r="C94" s="231"/>
      <c r="D94" s="67" t="str">
        <f t="shared" ref="D94:I94" si="6">_xlfn.IFNA(VLOOKUP(D93,$B$36:$D$41,3,FALSE),"")</f>
        <v>|fx – fy|</v>
      </c>
      <c r="E94" s="67" t="str">
        <f t="shared" si="6"/>
        <v>|fx – fy|</v>
      </c>
      <c r="F94" s="67" t="str">
        <f t="shared" si="6"/>
        <v>|fx – fy|</v>
      </c>
      <c r="G94" s="65" t="str">
        <f t="shared" si="6"/>
        <v>|fx – fy|</v>
      </c>
      <c r="H94" s="66" t="str">
        <f t="shared" si="6"/>
        <v>|fx – fy|</v>
      </c>
      <c r="I94" s="67" t="str">
        <f t="shared" si="6"/>
        <v>|fx – fy|</v>
      </c>
      <c r="J94" s="67" t="str">
        <f t="shared" ref="J94:AJ94" si="7">_xlfn.IFNA(VLOOKUP(J93,$B$36:$D$41,3,FALSE),"")</f>
        <v/>
      </c>
      <c r="K94" s="67"/>
      <c r="L94" s="67"/>
      <c r="M94" s="67"/>
      <c r="N94" s="65"/>
      <c r="O94" s="66"/>
      <c r="P94" s="67"/>
      <c r="Q94" s="67" t="str">
        <f t="shared" si="7"/>
        <v/>
      </c>
      <c r="R94" s="67" t="str">
        <f t="shared" si="7"/>
        <v/>
      </c>
      <c r="S94" s="67" t="str">
        <f t="shared" si="7"/>
        <v/>
      </c>
      <c r="T94" s="67" t="str">
        <f t="shared" si="7"/>
        <v/>
      </c>
      <c r="U94" s="67" t="str">
        <f t="shared" si="7"/>
        <v/>
      </c>
      <c r="V94" s="67" t="str">
        <f t="shared" si="7"/>
        <v/>
      </c>
      <c r="W94" s="68" t="str">
        <f t="shared" si="7"/>
        <v/>
      </c>
      <c r="X94" s="68" t="str">
        <f t="shared" si="7"/>
        <v/>
      </c>
      <c r="Y94" s="68" t="str">
        <f t="shared" si="7"/>
        <v/>
      </c>
      <c r="Z94" s="68" t="str">
        <f t="shared" si="7"/>
        <v/>
      </c>
      <c r="AA94" s="68" t="str">
        <f t="shared" si="7"/>
        <v/>
      </c>
      <c r="AB94" s="68" t="str">
        <f t="shared" si="7"/>
        <v/>
      </c>
      <c r="AC94" s="68" t="str">
        <f t="shared" si="7"/>
        <v/>
      </c>
      <c r="AD94" s="68" t="str">
        <f t="shared" si="7"/>
        <v/>
      </c>
      <c r="AE94" s="68" t="str">
        <f t="shared" si="7"/>
        <v/>
      </c>
      <c r="AF94" s="68" t="str">
        <f t="shared" si="7"/>
        <v/>
      </c>
      <c r="AG94" s="68" t="str">
        <f t="shared" si="7"/>
        <v/>
      </c>
      <c r="AH94" s="68" t="str">
        <f t="shared" si="7"/>
        <v/>
      </c>
      <c r="AI94" s="49" t="str">
        <f t="shared" si="7"/>
        <v/>
      </c>
      <c r="AJ94" s="49" t="str">
        <f t="shared" si="7"/>
        <v/>
      </c>
      <c r="AN94" s="52"/>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ht="16.5" customHeight="1" outlineLevel="1" x14ac:dyDescent="0.55000000000000004">
      <c r="A95" s="51"/>
      <c r="B95" s="218" t="s">
        <v>105</v>
      </c>
      <c r="C95" s="219"/>
      <c r="D95" s="120">
        <v>1930</v>
      </c>
      <c r="E95" s="120">
        <v>1930</v>
      </c>
      <c r="F95" s="120">
        <v>1995</v>
      </c>
      <c r="G95" s="119">
        <v>2110</v>
      </c>
      <c r="H95" s="120">
        <v>2110</v>
      </c>
      <c r="I95" s="120">
        <v>2110</v>
      </c>
      <c r="J95" s="120"/>
      <c r="K95" s="120"/>
      <c r="L95" s="120"/>
      <c r="M95" s="120"/>
      <c r="N95" s="119"/>
      <c r="O95" s="120"/>
      <c r="P95" s="120"/>
      <c r="Q95" s="120"/>
      <c r="R95" s="120"/>
      <c r="S95" s="120"/>
      <c r="T95" s="120"/>
      <c r="U95" s="120"/>
      <c r="V95" s="120"/>
      <c r="W95" s="121"/>
      <c r="X95" s="121"/>
      <c r="Y95" s="121"/>
      <c r="Z95" s="121"/>
      <c r="AA95" s="121"/>
      <c r="AB95" s="121"/>
      <c r="AC95" s="121"/>
      <c r="AD95" s="121"/>
      <c r="AE95" s="121"/>
      <c r="AF95" s="121"/>
      <c r="AG95" s="121"/>
      <c r="AH95" s="121"/>
      <c r="AI95" s="122"/>
      <c r="AJ95" s="122"/>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ht="16.5" customHeight="1" outlineLevel="1" x14ac:dyDescent="0.55000000000000004">
      <c r="A96" s="51"/>
      <c r="B96" s="218" t="s">
        <v>106</v>
      </c>
      <c r="C96" s="219"/>
      <c r="D96" s="120">
        <v>1990</v>
      </c>
      <c r="E96" s="120">
        <v>1995</v>
      </c>
      <c r="F96" s="120">
        <v>2020</v>
      </c>
      <c r="G96" s="53">
        <v>2155</v>
      </c>
      <c r="H96" s="120">
        <v>2200</v>
      </c>
      <c r="I96" s="120">
        <v>2200</v>
      </c>
      <c r="J96" s="120"/>
      <c r="K96" s="120"/>
      <c r="L96" s="120"/>
      <c r="M96" s="120"/>
      <c r="N96" s="53"/>
      <c r="O96" s="120"/>
      <c r="P96" s="120"/>
      <c r="Q96" s="120"/>
      <c r="R96" s="120"/>
      <c r="S96" s="120"/>
      <c r="T96" s="120"/>
      <c r="U96" s="120"/>
      <c r="V96" s="120"/>
      <c r="W96" s="121"/>
      <c r="X96" s="121"/>
      <c r="Y96" s="121"/>
      <c r="Z96" s="121"/>
      <c r="AA96" s="121"/>
      <c r="AB96" s="121"/>
      <c r="AC96" s="121"/>
      <c r="AD96" s="121"/>
      <c r="AE96" s="121"/>
      <c r="AF96" s="121"/>
      <c r="AG96" s="121"/>
      <c r="AH96" s="121"/>
      <c r="AI96" s="122"/>
      <c r="AJ96" s="122"/>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28.5" customHeight="1" outlineLevel="1" x14ac:dyDescent="0.55000000000000004">
      <c r="A97" s="51"/>
      <c r="B97" s="219" t="s">
        <v>107</v>
      </c>
      <c r="C97" s="219"/>
      <c r="D97" s="69" t="s">
        <v>239</v>
      </c>
      <c r="E97" s="69" t="s">
        <v>241</v>
      </c>
      <c r="F97" s="69" t="s">
        <v>238</v>
      </c>
      <c r="G97" s="54" t="s">
        <v>232</v>
      </c>
      <c r="H97" s="69" t="s">
        <v>236</v>
      </c>
      <c r="I97" s="69" t="s">
        <v>237</v>
      </c>
      <c r="J97" s="69"/>
      <c r="K97" s="69"/>
      <c r="L97" s="69"/>
      <c r="M97" s="69"/>
      <c r="N97" s="54"/>
      <c r="O97" s="69"/>
      <c r="P97" s="69"/>
      <c r="Q97" s="70"/>
      <c r="R97" s="70"/>
      <c r="S97" s="71"/>
      <c r="T97" s="71"/>
      <c r="U97" s="71"/>
      <c r="V97" s="71"/>
      <c r="W97" s="71"/>
      <c r="X97" s="71"/>
      <c r="Y97" s="71"/>
      <c r="Z97" s="71"/>
      <c r="AA97" s="71"/>
      <c r="AB97" s="71"/>
      <c r="AC97" s="71"/>
      <c r="AD97" s="71"/>
      <c r="AE97" s="71"/>
      <c r="AF97" s="71"/>
      <c r="AG97" s="71"/>
      <c r="AH97" s="71"/>
      <c r="AI97" s="49"/>
      <c r="AJ97" s="49"/>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8.3" outlineLevel="1" x14ac:dyDescent="0.55000000000000004">
      <c r="A98" s="51"/>
      <c r="B98" s="219" t="s">
        <v>108</v>
      </c>
      <c r="C98" s="219"/>
      <c r="D98" s="72"/>
      <c r="E98" s="72"/>
      <c r="F98" s="72"/>
      <c r="G98" s="55"/>
      <c r="H98" s="72"/>
      <c r="I98" s="72"/>
      <c r="J98" s="72"/>
      <c r="K98" s="72"/>
      <c r="L98" s="72"/>
      <c r="M98" s="72"/>
      <c r="N98" s="55"/>
      <c r="O98" s="72"/>
      <c r="P98" s="72"/>
      <c r="Q98" s="70"/>
      <c r="R98" s="70"/>
      <c r="S98" s="71"/>
      <c r="T98" s="71"/>
      <c r="U98" s="71"/>
      <c r="V98" s="71"/>
      <c r="W98" s="71"/>
      <c r="X98" s="71"/>
      <c r="Y98" s="71"/>
      <c r="Z98" s="71"/>
      <c r="AA98" s="71"/>
      <c r="AB98" s="71"/>
      <c r="AC98" s="71"/>
      <c r="AD98" s="71"/>
      <c r="AE98" s="71"/>
      <c r="AF98" s="71"/>
      <c r="AG98" s="71"/>
      <c r="AH98" s="71"/>
      <c r="AI98" s="49"/>
      <c r="AJ98" s="49"/>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8.3" outlineLevel="1" x14ac:dyDescent="0.55000000000000004">
      <c r="A99" s="51"/>
      <c r="B99" s="219" t="s">
        <v>109</v>
      </c>
      <c r="C99" s="219"/>
      <c r="D99" s="55"/>
      <c r="E99" s="55"/>
      <c r="F99" s="55"/>
      <c r="G99" s="55"/>
      <c r="H99" s="55"/>
      <c r="I99" s="55"/>
      <c r="J99" s="55"/>
      <c r="K99" s="55"/>
      <c r="L99" s="55"/>
      <c r="M99" s="55"/>
      <c r="N99" s="55"/>
      <c r="O99" s="55"/>
      <c r="P99" s="55"/>
      <c r="Q99" s="55"/>
      <c r="R99" s="55"/>
      <c r="S99" s="55"/>
      <c r="T99" s="55"/>
      <c r="U99" s="55"/>
      <c r="V99" s="55"/>
      <c r="W99" s="55"/>
      <c r="X99" s="55"/>
      <c r="Y99" s="55"/>
      <c r="Z99" s="55"/>
      <c r="AA99" s="55"/>
      <c r="AB99" s="55"/>
      <c r="AC99" s="55"/>
      <c r="AD99" s="55"/>
      <c r="AE99" s="55"/>
      <c r="AF99" s="55"/>
      <c r="AG99" s="55"/>
      <c r="AH99" s="55"/>
      <c r="AI99" s="55"/>
      <c r="AJ99" s="55"/>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29.25" customHeight="1" outlineLevel="1" x14ac:dyDescent="0.55000000000000004">
      <c r="A100" s="238" t="s">
        <v>110</v>
      </c>
      <c r="B100" s="244" t="s">
        <v>111</v>
      </c>
      <c r="C100" s="244"/>
      <c r="D100" s="56" t="s">
        <v>233</v>
      </c>
      <c r="E100" s="56" t="s">
        <v>233</v>
      </c>
      <c r="F100" s="56" t="s">
        <v>233</v>
      </c>
      <c r="G100" s="56" t="s">
        <v>233</v>
      </c>
      <c r="H100" s="56" t="s">
        <v>233</v>
      </c>
      <c r="I100" s="56" t="s">
        <v>233</v>
      </c>
      <c r="J100" s="56"/>
      <c r="K100" s="56"/>
      <c r="L100" s="56"/>
      <c r="M100" s="56"/>
      <c r="N100" s="56"/>
      <c r="O100" s="56"/>
      <c r="P100" s="56"/>
      <c r="Q100" s="56"/>
      <c r="R100" s="56"/>
      <c r="S100" s="56"/>
      <c r="T100" s="56"/>
      <c r="U100" s="56"/>
      <c r="V100" s="56"/>
      <c r="W100" s="118"/>
      <c r="X100" s="118"/>
      <c r="Y100" s="118"/>
      <c r="Z100" s="118"/>
      <c r="AA100" s="118"/>
      <c r="AB100" s="118"/>
      <c r="AC100" s="118"/>
      <c r="AD100" s="118"/>
      <c r="AE100" s="118"/>
      <c r="AF100" s="118"/>
      <c r="AG100" s="118"/>
      <c r="AH100" s="118"/>
      <c r="AI100" s="118"/>
      <c r="AJ100" s="118"/>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outlineLevel="1" x14ac:dyDescent="0.55000000000000004">
      <c r="A101" s="238"/>
      <c r="B101" s="219" t="s">
        <v>112</v>
      </c>
      <c r="C101" s="219"/>
      <c r="D101" s="56">
        <v>20</v>
      </c>
      <c r="E101" s="56">
        <v>20</v>
      </c>
      <c r="F101" s="56">
        <v>20</v>
      </c>
      <c r="G101" s="56">
        <v>20</v>
      </c>
      <c r="H101" s="56">
        <v>20</v>
      </c>
      <c r="I101" s="56">
        <v>20</v>
      </c>
      <c r="J101" s="56"/>
      <c r="K101" s="56"/>
      <c r="L101" s="56"/>
      <c r="M101" s="56"/>
      <c r="N101" s="56"/>
      <c r="O101" s="56"/>
      <c r="P101" s="56"/>
      <c r="Q101" s="56"/>
      <c r="R101" s="56"/>
      <c r="S101" s="56"/>
      <c r="T101" s="56"/>
      <c r="U101" s="56"/>
      <c r="V101" s="56"/>
      <c r="W101" s="118"/>
      <c r="X101" s="118"/>
      <c r="Y101" s="118"/>
      <c r="Z101" s="118"/>
      <c r="AA101" s="118"/>
      <c r="AB101" s="118"/>
      <c r="AC101" s="118"/>
      <c r="AD101" s="118"/>
      <c r="AE101" s="118"/>
      <c r="AF101" s="118"/>
      <c r="AG101" s="118"/>
      <c r="AH101" s="118"/>
      <c r="AI101" s="118"/>
      <c r="AJ101" s="118"/>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outlineLevel="1" x14ac:dyDescent="0.55000000000000004">
      <c r="A102" s="238"/>
      <c r="B102" s="219" t="s">
        <v>113</v>
      </c>
      <c r="C102" s="219"/>
      <c r="D102" s="56">
        <v>1860</v>
      </c>
      <c r="E102" s="56">
        <v>1860</v>
      </c>
      <c r="F102" s="56">
        <v>1860</v>
      </c>
      <c r="G102" s="56">
        <v>1860</v>
      </c>
      <c r="H102" s="56">
        <v>1860</v>
      </c>
      <c r="I102" s="56">
        <v>1860</v>
      </c>
      <c r="J102" s="56"/>
      <c r="K102" s="56"/>
      <c r="L102" s="56"/>
      <c r="M102" s="56"/>
      <c r="N102" s="56"/>
      <c r="O102" s="56"/>
      <c r="P102" s="56"/>
      <c r="Q102" s="56"/>
      <c r="R102" s="56"/>
      <c r="S102" s="56"/>
      <c r="T102" s="56"/>
      <c r="U102" s="56"/>
      <c r="V102" s="56"/>
      <c r="W102" s="118"/>
      <c r="X102" s="118"/>
      <c r="Y102" s="118"/>
      <c r="Z102" s="118"/>
      <c r="AA102" s="118"/>
      <c r="AB102" s="118"/>
      <c r="AC102" s="118"/>
      <c r="AD102" s="118"/>
      <c r="AE102" s="118"/>
      <c r="AF102" s="118"/>
      <c r="AG102" s="118"/>
      <c r="AH102" s="118"/>
      <c r="AI102" s="118"/>
      <c r="AJ102" s="118"/>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outlineLevel="1" x14ac:dyDescent="0.55000000000000004">
      <c r="A103" s="238"/>
      <c r="B103" s="218" t="s">
        <v>114</v>
      </c>
      <c r="C103" s="219"/>
      <c r="D103" s="56">
        <v>15</v>
      </c>
      <c r="E103" s="56">
        <v>15</v>
      </c>
      <c r="F103" s="56">
        <v>15</v>
      </c>
      <c r="G103" s="56">
        <v>15</v>
      </c>
      <c r="H103" s="56">
        <v>15</v>
      </c>
      <c r="I103" s="56">
        <v>15</v>
      </c>
      <c r="J103" s="56"/>
      <c r="K103" s="56"/>
      <c r="L103" s="56"/>
      <c r="M103" s="56"/>
      <c r="N103" s="56"/>
      <c r="O103" s="56"/>
      <c r="P103" s="56"/>
      <c r="Q103" s="56"/>
      <c r="R103" s="56"/>
      <c r="S103" s="56"/>
      <c r="T103" s="56"/>
      <c r="U103" s="56"/>
      <c r="V103" s="56"/>
      <c r="W103" s="118"/>
      <c r="X103" s="118"/>
      <c r="Y103" s="118"/>
      <c r="Z103" s="118"/>
      <c r="AA103" s="118"/>
      <c r="AB103" s="118"/>
      <c r="AC103" s="118"/>
      <c r="AD103" s="118"/>
      <c r="AE103" s="118"/>
      <c r="AF103" s="118"/>
      <c r="AG103" s="118"/>
      <c r="AH103" s="118"/>
      <c r="AI103" s="118"/>
      <c r="AJ103" s="118"/>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16.8" outlineLevel="1" x14ac:dyDescent="0.55000000000000004">
      <c r="A104" s="238"/>
      <c r="B104" s="218" t="s">
        <v>115</v>
      </c>
      <c r="C104" s="219"/>
      <c r="D104" s="56">
        <v>100</v>
      </c>
      <c r="E104" s="56">
        <v>100</v>
      </c>
      <c r="F104" s="56">
        <v>106</v>
      </c>
      <c r="G104" s="56">
        <v>106</v>
      </c>
      <c r="H104" s="56">
        <v>106</v>
      </c>
      <c r="I104" s="56">
        <v>106</v>
      </c>
      <c r="J104" s="56"/>
      <c r="K104" s="56"/>
      <c r="L104" s="56"/>
      <c r="M104" s="56"/>
      <c r="N104" s="56"/>
      <c r="O104" s="56"/>
      <c r="P104" s="56"/>
      <c r="Q104" s="56"/>
      <c r="R104" s="56"/>
      <c r="S104" s="56"/>
      <c r="T104" s="56"/>
      <c r="U104" s="56"/>
      <c r="V104" s="56"/>
      <c r="W104" s="118"/>
      <c r="X104" s="118"/>
      <c r="Y104" s="118"/>
      <c r="Z104" s="118"/>
      <c r="AA104" s="118"/>
      <c r="AB104" s="118"/>
      <c r="AC104" s="118"/>
      <c r="AD104" s="118"/>
      <c r="AE104" s="118"/>
      <c r="AF104" s="118"/>
      <c r="AG104" s="118"/>
      <c r="AH104" s="118"/>
      <c r="AI104" s="118"/>
      <c r="AJ104" s="118"/>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16.8" outlineLevel="1" x14ac:dyDescent="0.55000000000000004">
      <c r="A105" s="238"/>
      <c r="B105" s="218" t="s">
        <v>116</v>
      </c>
      <c r="C105" s="219"/>
      <c r="D105" s="56">
        <v>0</v>
      </c>
      <c r="E105" s="56">
        <v>0</v>
      </c>
      <c r="F105" s="56">
        <v>0</v>
      </c>
      <c r="G105" s="56">
        <v>0</v>
      </c>
      <c r="H105" s="56">
        <v>0</v>
      </c>
      <c r="I105" s="56">
        <v>0</v>
      </c>
      <c r="J105" s="56"/>
      <c r="K105" s="56"/>
      <c r="L105" s="56"/>
      <c r="M105" s="56"/>
      <c r="N105" s="56"/>
      <c r="O105" s="56"/>
      <c r="P105" s="56"/>
      <c r="Q105" s="56"/>
      <c r="R105" s="56"/>
      <c r="S105" s="56"/>
      <c r="T105" s="56"/>
      <c r="U105" s="56"/>
      <c r="V105" s="56"/>
      <c r="W105" s="118"/>
      <c r="X105" s="118"/>
      <c r="Y105" s="118"/>
      <c r="Z105" s="118"/>
      <c r="AA105" s="118"/>
      <c r="AB105" s="118"/>
      <c r="AC105" s="118"/>
      <c r="AD105" s="118"/>
      <c r="AE105" s="118"/>
      <c r="AF105" s="118"/>
      <c r="AG105" s="118"/>
      <c r="AH105" s="118"/>
      <c r="AI105" s="118"/>
      <c r="AJ105" s="118"/>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55000000000000004">
      <c r="A106" s="238"/>
      <c r="B106" s="219" t="s">
        <v>117</v>
      </c>
      <c r="C106" s="219"/>
      <c r="D106" s="56" t="s">
        <v>234</v>
      </c>
      <c r="E106" s="56" t="s">
        <v>234</v>
      </c>
      <c r="F106" s="56" t="s">
        <v>234</v>
      </c>
      <c r="G106" s="56" t="s">
        <v>234</v>
      </c>
      <c r="H106" s="56" t="s">
        <v>234</v>
      </c>
      <c r="I106" s="56" t="s">
        <v>234</v>
      </c>
      <c r="J106" s="56"/>
      <c r="K106" s="56"/>
      <c r="L106" s="56"/>
      <c r="M106" s="56"/>
      <c r="N106" s="56"/>
      <c r="O106" s="56"/>
      <c r="P106" s="56"/>
      <c r="Q106" s="56"/>
      <c r="R106" s="56"/>
      <c r="S106" s="56"/>
      <c r="T106" s="56"/>
      <c r="U106" s="56"/>
      <c r="V106" s="56"/>
      <c r="W106" s="118"/>
      <c r="X106" s="118"/>
      <c r="Y106" s="118"/>
      <c r="Z106" s="118"/>
      <c r="AA106" s="118"/>
      <c r="AB106" s="118"/>
      <c r="AC106" s="118"/>
      <c r="AD106" s="118"/>
      <c r="AE106" s="118"/>
      <c r="AF106" s="118"/>
      <c r="AG106" s="118"/>
      <c r="AH106" s="118"/>
      <c r="AI106" s="118"/>
      <c r="AJ106" s="118"/>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33" customHeight="1" outlineLevel="1" x14ac:dyDescent="0.55000000000000004">
      <c r="A107" s="238"/>
      <c r="B107" s="244" t="s">
        <v>118</v>
      </c>
      <c r="C107" s="219"/>
      <c r="D107" s="56">
        <f t="shared" ref="D107:I107" si="8">IFERROR(IF(ISNUMBER(D102),D102-((D104-1)/2-D105)*12*D103/1000,""),"")</f>
        <v>1851.09</v>
      </c>
      <c r="E107" s="56">
        <f t="shared" si="8"/>
        <v>1851.09</v>
      </c>
      <c r="F107" s="56">
        <f t="shared" si="8"/>
        <v>1850.55</v>
      </c>
      <c r="G107" s="56">
        <f t="shared" si="8"/>
        <v>1850.55</v>
      </c>
      <c r="H107" s="56">
        <f t="shared" si="8"/>
        <v>1850.55</v>
      </c>
      <c r="I107" s="56">
        <f t="shared" si="8"/>
        <v>1850.55</v>
      </c>
      <c r="J107" s="56" t="str">
        <f t="shared" ref="J107:AJ107" si="9">IFERROR(IF(ISNUMBER(J102),J102-((J104-1)/2-J105)*12*J103/1000,""),"")</f>
        <v/>
      </c>
      <c r="K107" s="56" t="str">
        <f t="shared" ref="K107:P107" si="10">IFERROR(IF(ISNUMBER(K102),K102-((K104-1)/2-K105)*12*K103/1000,""),"")</f>
        <v/>
      </c>
      <c r="L107" s="56" t="str">
        <f t="shared" si="10"/>
        <v/>
      </c>
      <c r="M107" s="56" t="str">
        <f t="shared" si="10"/>
        <v/>
      </c>
      <c r="N107" s="56" t="str">
        <f t="shared" si="10"/>
        <v/>
      </c>
      <c r="O107" s="56" t="str">
        <f t="shared" si="10"/>
        <v/>
      </c>
      <c r="P107" s="56" t="str">
        <f t="shared" si="10"/>
        <v/>
      </c>
      <c r="Q107" s="56" t="str">
        <f t="shared" si="9"/>
        <v/>
      </c>
      <c r="R107" s="56" t="str">
        <f t="shared" si="9"/>
        <v/>
      </c>
      <c r="S107" s="56" t="str">
        <f t="shared" si="9"/>
        <v/>
      </c>
      <c r="T107" s="56" t="str">
        <f t="shared" si="9"/>
        <v/>
      </c>
      <c r="U107" s="56" t="str">
        <f t="shared" si="9"/>
        <v/>
      </c>
      <c r="V107" s="56" t="str">
        <f t="shared" si="9"/>
        <v/>
      </c>
      <c r="W107" s="56" t="str">
        <f t="shared" si="9"/>
        <v/>
      </c>
      <c r="X107" s="56" t="str">
        <f t="shared" si="9"/>
        <v/>
      </c>
      <c r="Y107" s="56" t="str">
        <f t="shared" si="9"/>
        <v/>
      </c>
      <c r="Z107" s="56" t="str">
        <f t="shared" si="9"/>
        <v/>
      </c>
      <c r="AA107" s="56" t="str">
        <f t="shared" si="9"/>
        <v/>
      </c>
      <c r="AB107" s="56" t="str">
        <f t="shared" si="9"/>
        <v/>
      </c>
      <c r="AC107" s="56" t="str">
        <f t="shared" si="9"/>
        <v/>
      </c>
      <c r="AD107" s="56" t="str">
        <f t="shared" si="9"/>
        <v/>
      </c>
      <c r="AE107" s="56" t="str">
        <f t="shared" si="9"/>
        <v/>
      </c>
      <c r="AF107" s="56" t="str">
        <f t="shared" si="9"/>
        <v/>
      </c>
      <c r="AG107" s="56" t="str">
        <f t="shared" si="9"/>
        <v/>
      </c>
      <c r="AH107" s="56" t="str">
        <f t="shared" si="9"/>
        <v/>
      </c>
      <c r="AI107" s="118" t="str">
        <f t="shared" si="9"/>
        <v/>
      </c>
      <c r="AJ107" s="118" t="str">
        <f t="shared" si="9"/>
        <v/>
      </c>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25.5" customHeight="1" outlineLevel="1" x14ac:dyDescent="0.55000000000000004">
      <c r="A108" s="238" t="s">
        <v>119</v>
      </c>
      <c r="B108" s="244" t="s">
        <v>120</v>
      </c>
      <c r="C108" s="244"/>
      <c r="D108" s="73" t="s">
        <v>240</v>
      </c>
      <c r="E108" s="73" t="s">
        <v>240</v>
      </c>
      <c r="F108" s="73">
        <v>3850.23</v>
      </c>
      <c r="G108" s="57">
        <v>3965.25</v>
      </c>
      <c r="H108" s="73">
        <v>3965.25</v>
      </c>
      <c r="I108" s="73">
        <v>3965.25</v>
      </c>
      <c r="J108" s="73"/>
      <c r="K108" s="73"/>
      <c r="L108" s="73"/>
      <c r="M108" s="73"/>
      <c r="N108" s="57"/>
      <c r="O108" s="73"/>
      <c r="P108" s="73"/>
      <c r="Q108" s="73"/>
      <c r="R108" s="73"/>
      <c r="S108" s="73"/>
      <c r="T108" s="73"/>
      <c r="U108" s="73"/>
      <c r="V108" s="73"/>
      <c r="W108" s="49"/>
      <c r="X108" s="49"/>
      <c r="Y108" s="49"/>
      <c r="Z108" s="49"/>
      <c r="AA108" s="49"/>
      <c r="AB108" s="49"/>
      <c r="AC108" s="49"/>
      <c r="AD108" s="49"/>
      <c r="AE108" s="49"/>
      <c r="AF108" s="49"/>
      <c r="AG108" s="49"/>
      <c r="AH108" s="49"/>
      <c r="AI108" s="49"/>
      <c r="AJ108" s="4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x14ac:dyDescent="0.55000000000000004">
      <c r="A109" s="238"/>
      <c r="B109" s="219" t="s">
        <v>121</v>
      </c>
      <c r="C109" s="219"/>
      <c r="D109" s="73" t="s">
        <v>252</v>
      </c>
      <c r="E109" s="73" t="s">
        <v>252</v>
      </c>
      <c r="F109" s="73">
        <v>10</v>
      </c>
      <c r="G109" s="57">
        <v>10</v>
      </c>
      <c r="H109" s="73">
        <v>10</v>
      </c>
      <c r="I109" s="73">
        <v>10</v>
      </c>
      <c r="J109" s="73"/>
      <c r="K109" s="73"/>
      <c r="L109" s="73"/>
      <c r="M109" s="73"/>
      <c r="N109" s="57"/>
      <c r="O109" s="73"/>
      <c r="P109" s="73"/>
      <c r="Q109" s="73"/>
      <c r="R109" s="73"/>
      <c r="S109" s="73"/>
      <c r="T109" s="73"/>
      <c r="U109" s="73"/>
      <c r="V109" s="73"/>
      <c r="W109" s="49"/>
      <c r="X109" s="49"/>
      <c r="Y109" s="49"/>
      <c r="Z109" s="49"/>
      <c r="AA109" s="49"/>
      <c r="AB109" s="49"/>
      <c r="AC109" s="49"/>
      <c r="AD109" s="49"/>
      <c r="AE109" s="49"/>
      <c r="AF109" s="49"/>
      <c r="AG109" s="49"/>
      <c r="AH109" s="49"/>
      <c r="AI109" s="49"/>
      <c r="AJ109" s="4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outlineLevel="1" x14ac:dyDescent="0.55000000000000004">
      <c r="A110" s="238"/>
      <c r="B110" s="219" t="s">
        <v>122</v>
      </c>
      <c r="C110" s="219"/>
      <c r="D110" s="73">
        <v>3750</v>
      </c>
      <c r="E110" s="73">
        <v>3750</v>
      </c>
      <c r="F110" s="73">
        <v>3850.23</v>
      </c>
      <c r="G110" s="57">
        <v>3965.25</v>
      </c>
      <c r="H110" s="73">
        <v>3965.25</v>
      </c>
      <c r="I110" s="73">
        <v>3965.25</v>
      </c>
      <c r="J110" s="73"/>
      <c r="K110" s="73"/>
      <c r="L110" s="73"/>
      <c r="M110" s="73"/>
      <c r="N110" s="57"/>
      <c r="O110" s="73"/>
      <c r="P110" s="73"/>
      <c r="Q110" s="73"/>
      <c r="R110" s="73"/>
      <c r="S110" s="73"/>
      <c r="T110" s="73"/>
      <c r="U110" s="73"/>
      <c r="V110" s="73"/>
      <c r="W110" s="49"/>
      <c r="X110" s="49"/>
      <c r="Y110" s="49"/>
      <c r="Z110" s="49"/>
      <c r="AA110" s="49"/>
      <c r="AB110" s="49"/>
      <c r="AC110" s="49"/>
      <c r="AD110" s="49"/>
      <c r="AE110" s="49"/>
      <c r="AF110" s="49"/>
      <c r="AG110" s="49"/>
      <c r="AH110" s="49"/>
      <c r="AI110" s="49"/>
      <c r="AJ110" s="4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55000000000000004">
      <c r="A111" s="238"/>
      <c r="B111" s="218" t="s">
        <v>123</v>
      </c>
      <c r="C111" s="219"/>
      <c r="D111" s="73">
        <v>30</v>
      </c>
      <c r="E111" s="73">
        <v>30</v>
      </c>
      <c r="F111" s="73">
        <v>15</v>
      </c>
      <c r="G111" s="57">
        <v>15</v>
      </c>
      <c r="H111" s="73">
        <v>15</v>
      </c>
      <c r="I111" s="73">
        <v>15</v>
      </c>
      <c r="J111" s="73"/>
      <c r="K111" s="73"/>
      <c r="L111" s="73"/>
      <c r="M111" s="73"/>
      <c r="N111" s="57"/>
      <c r="O111" s="73"/>
      <c r="P111" s="73"/>
      <c r="Q111" s="73"/>
      <c r="R111" s="73"/>
      <c r="S111" s="73"/>
      <c r="T111" s="73"/>
      <c r="U111" s="73"/>
      <c r="V111" s="73"/>
      <c r="W111" s="49"/>
      <c r="X111" s="49"/>
      <c r="Y111" s="49"/>
      <c r="Z111" s="49"/>
      <c r="AA111" s="49"/>
      <c r="AB111" s="49"/>
      <c r="AC111" s="49"/>
      <c r="AD111" s="49"/>
      <c r="AE111" s="49"/>
      <c r="AF111" s="49"/>
      <c r="AG111" s="49"/>
      <c r="AH111" s="49"/>
      <c r="AI111" s="49"/>
      <c r="AJ111" s="4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6.8" outlineLevel="1" x14ac:dyDescent="0.55000000000000004">
      <c r="A112" s="238"/>
      <c r="B112" s="218" t="s">
        <v>124</v>
      </c>
      <c r="C112" s="219"/>
      <c r="D112" s="73">
        <v>273</v>
      </c>
      <c r="E112" s="73">
        <v>273</v>
      </c>
      <c r="F112" s="73">
        <v>52</v>
      </c>
      <c r="G112" s="57">
        <v>52</v>
      </c>
      <c r="H112" s="73">
        <v>52</v>
      </c>
      <c r="I112" s="73">
        <v>52</v>
      </c>
      <c r="J112" s="73"/>
      <c r="K112" s="73"/>
      <c r="L112" s="73"/>
      <c r="M112" s="73"/>
      <c r="N112" s="57"/>
      <c r="O112" s="73"/>
      <c r="P112" s="73"/>
      <c r="Q112" s="73"/>
      <c r="R112" s="73"/>
      <c r="S112" s="73"/>
      <c r="T112" s="73"/>
      <c r="U112" s="73"/>
      <c r="V112" s="73"/>
      <c r="W112" s="49"/>
      <c r="X112" s="49"/>
      <c r="Y112" s="49"/>
      <c r="Z112" s="49"/>
      <c r="AA112" s="49"/>
      <c r="AB112" s="49"/>
      <c r="AC112" s="49"/>
      <c r="AD112" s="49"/>
      <c r="AE112" s="49"/>
      <c r="AF112" s="49"/>
      <c r="AG112" s="49"/>
      <c r="AH112" s="49"/>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16.8" outlineLevel="1" x14ac:dyDescent="0.55000000000000004">
      <c r="A113" s="238"/>
      <c r="B113" s="218" t="s">
        <v>125</v>
      </c>
      <c r="C113" s="219"/>
      <c r="D113" s="73">
        <v>272</v>
      </c>
      <c r="E113" s="73">
        <v>272</v>
      </c>
      <c r="F113" s="73">
        <v>0</v>
      </c>
      <c r="G113" s="57">
        <v>0</v>
      </c>
      <c r="H113" s="73">
        <v>0</v>
      </c>
      <c r="I113" s="73">
        <v>0</v>
      </c>
      <c r="J113" s="73"/>
      <c r="K113" s="73"/>
      <c r="L113" s="73"/>
      <c r="M113" s="73"/>
      <c r="N113" s="57"/>
      <c r="O113" s="73"/>
      <c r="P113" s="73"/>
      <c r="Q113" s="73"/>
      <c r="R113" s="73"/>
      <c r="S113" s="73"/>
      <c r="T113" s="73"/>
      <c r="U113" s="73"/>
      <c r="V113" s="73"/>
      <c r="W113" s="49"/>
      <c r="X113" s="49"/>
      <c r="Y113" s="49"/>
      <c r="Z113" s="49"/>
      <c r="AA113" s="49"/>
      <c r="AB113" s="49"/>
      <c r="AC113" s="49"/>
      <c r="AD113" s="49"/>
      <c r="AE113" s="49"/>
      <c r="AF113" s="49"/>
      <c r="AG113" s="49"/>
      <c r="AH113" s="49"/>
      <c r="AI113" s="49"/>
      <c r="AJ113" s="49"/>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x14ac:dyDescent="0.55000000000000004">
      <c r="A114" s="238"/>
      <c r="B114" s="219" t="s">
        <v>126</v>
      </c>
      <c r="C114" s="219"/>
      <c r="D114" s="73" t="s">
        <v>253</v>
      </c>
      <c r="E114" s="73" t="s">
        <v>253</v>
      </c>
      <c r="F114" s="73" t="s">
        <v>234</v>
      </c>
      <c r="G114" s="57" t="s">
        <v>234</v>
      </c>
      <c r="H114" s="73" t="s">
        <v>234</v>
      </c>
      <c r="I114" s="73" t="s">
        <v>234</v>
      </c>
      <c r="J114" s="73"/>
      <c r="K114" s="73"/>
      <c r="L114" s="73"/>
      <c r="M114" s="73"/>
      <c r="N114" s="57"/>
      <c r="O114" s="73"/>
      <c r="P114" s="73"/>
      <c r="Q114" s="73"/>
      <c r="R114" s="73"/>
      <c r="S114" s="73"/>
      <c r="T114" s="73"/>
      <c r="U114" s="73"/>
      <c r="V114" s="73"/>
      <c r="W114" s="49"/>
      <c r="X114" s="49"/>
      <c r="Y114" s="49"/>
      <c r="Z114" s="49"/>
      <c r="AA114" s="49"/>
      <c r="AB114" s="49"/>
      <c r="AC114" s="49"/>
      <c r="AD114" s="49"/>
      <c r="AE114" s="49"/>
      <c r="AF114" s="49"/>
      <c r="AG114" s="49"/>
      <c r="AH114" s="49"/>
      <c r="AI114" s="49"/>
      <c r="AJ114" s="4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29.25" customHeight="1" outlineLevel="1" x14ac:dyDescent="0.55000000000000004">
      <c r="A115" s="238"/>
      <c r="B115" s="244" t="s">
        <v>127</v>
      </c>
      <c r="C115" s="219"/>
      <c r="D115" s="74">
        <f t="shared" ref="D115:I115" si="11">IFERROR(IF(ISNUMBER(D110),D110-((D112-1)/2-D113)*12*D111/1000,""),"")</f>
        <v>3798.96</v>
      </c>
      <c r="E115" s="74">
        <f t="shared" si="11"/>
        <v>3798.96</v>
      </c>
      <c r="F115" s="74">
        <f t="shared" si="11"/>
        <v>3845.64</v>
      </c>
      <c r="G115" s="58">
        <f t="shared" si="11"/>
        <v>3960.66</v>
      </c>
      <c r="H115" s="74">
        <f t="shared" si="11"/>
        <v>3960.66</v>
      </c>
      <c r="I115" s="74">
        <f t="shared" si="11"/>
        <v>3960.66</v>
      </c>
      <c r="J115" s="74" t="str">
        <f t="shared" ref="J115:AJ115" si="12">IFERROR(IF(ISNUMBER(J110),J110-((J112-1)/2-J113)*12*J111/1000,""),"")</f>
        <v/>
      </c>
      <c r="K115" s="74" t="str">
        <f t="shared" ref="K115:P115" si="13">IFERROR(IF(ISNUMBER(K110),K110-((K112-1)/2-K113)*12*K111/1000,""),"")</f>
        <v/>
      </c>
      <c r="L115" s="74" t="str">
        <f t="shared" si="13"/>
        <v/>
      </c>
      <c r="M115" s="74" t="str">
        <f t="shared" si="13"/>
        <v/>
      </c>
      <c r="N115" s="58" t="str">
        <f t="shared" si="13"/>
        <v/>
      </c>
      <c r="O115" s="74" t="str">
        <f t="shared" si="13"/>
        <v/>
      </c>
      <c r="P115" s="74" t="str">
        <f t="shared" si="13"/>
        <v/>
      </c>
      <c r="Q115" s="74" t="str">
        <f t="shared" si="12"/>
        <v/>
      </c>
      <c r="R115" s="74" t="str">
        <f t="shared" si="12"/>
        <v/>
      </c>
      <c r="S115" s="74" t="str">
        <f t="shared" si="12"/>
        <v/>
      </c>
      <c r="T115" s="74" t="str">
        <f t="shared" si="12"/>
        <v/>
      </c>
      <c r="U115" s="74" t="str">
        <f t="shared" si="12"/>
        <v/>
      </c>
      <c r="V115" s="74" t="str">
        <f t="shared" si="12"/>
        <v/>
      </c>
      <c r="W115" s="74" t="str">
        <f t="shared" si="12"/>
        <v/>
      </c>
      <c r="X115" s="74" t="str">
        <f t="shared" si="12"/>
        <v/>
      </c>
      <c r="Y115" s="74" t="str">
        <f t="shared" si="12"/>
        <v/>
      </c>
      <c r="Z115" s="74" t="str">
        <f t="shared" si="12"/>
        <v/>
      </c>
      <c r="AA115" s="74" t="str">
        <f t="shared" si="12"/>
        <v/>
      </c>
      <c r="AB115" s="74" t="str">
        <f t="shared" si="12"/>
        <v/>
      </c>
      <c r="AC115" s="74" t="str">
        <f t="shared" si="12"/>
        <v/>
      </c>
      <c r="AD115" s="74" t="str">
        <f t="shared" si="12"/>
        <v/>
      </c>
      <c r="AE115" s="74" t="str">
        <f t="shared" si="12"/>
        <v/>
      </c>
      <c r="AF115" s="74" t="str">
        <f t="shared" si="12"/>
        <v/>
      </c>
      <c r="AG115" s="74" t="str">
        <f t="shared" si="12"/>
        <v/>
      </c>
      <c r="AH115" s="74" t="str">
        <f t="shared" si="12"/>
        <v/>
      </c>
      <c r="AI115" s="49" t="str">
        <f t="shared" si="12"/>
        <v/>
      </c>
      <c r="AJ115" s="49" t="str">
        <f t="shared" si="12"/>
        <v/>
      </c>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21" customHeight="1" outlineLevel="1" x14ac:dyDescent="0.55000000000000004">
      <c r="A116" s="51"/>
      <c r="B116" s="250" t="s">
        <v>128</v>
      </c>
      <c r="C116" s="250"/>
      <c r="D116" s="49">
        <f t="shared" ref="D116:I116" si="14">IFERROR(IF(D93=$B$36,ABS(D107-D115),IF(D93=$B$37,ABS(D107+D115),IF(D93=$B$38,ABS(2*D107-D115),IF(D93=$B$39,ABS(2*D115-D107),IF(D93=$B$40,ABS(2*D107+D115),IF(D93=$B$41,ABS(2*D115+D107),"")))))),"")</f>
        <v>1947.8700000000001</v>
      </c>
      <c r="E116" s="49">
        <f t="shared" si="14"/>
        <v>1947.8700000000001</v>
      </c>
      <c r="F116" s="49">
        <f t="shared" si="14"/>
        <v>1995.09</v>
      </c>
      <c r="G116" s="49">
        <f t="shared" si="14"/>
        <v>2110.1099999999997</v>
      </c>
      <c r="H116" s="49">
        <f t="shared" si="14"/>
        <v>2110.1099999999997</v>
      </c>
      <c r="I116" s="49">
        <f t="shared" si="14"/>
        <v>2110.1099999999997</v>
      </c>
      <c r="J116" s="49" t="str">
        <f t="shared" ref="J116:AJ116" si="15">IFERROR(IF(J93=$B$36,ABS(J107-J115),IF(J93=$B$37,ABS(J107+J115),IF(J93=$B$38,ABS(2*J107-J115),IF(J93=$B$39,ABS(2*J115-J107),IF(J93=$B$40,ABS(2*J107+J115),IF(J93=$B$41,ABS(2*J115+J107),"")))))),"")</f>
        <v/>
      </c>
      <c r="K116" s="49" t="str">
        <f t="shared" ref="K116:P116" si="16">IFERROR(IF(K93=$B$36,ABS(K107-K115),IF(K93=$B$37,ABS(K107+K115),IF(K93=$B$38,ABS(2*K107-K115),IF(K93=$B$39,ABS(2*K115-K107),IF(K93=$B$40,ABS(2*K107+K115),IF(K93=$B$41,ABS(2*K115+K107),"")))))),"")</f>
        <v/>
      </c>
      <c r="L116" s="49" t="str">
        <f t="shared" si="16"/>
        <v/>
      </c>
      <c r="M116" s="49" t="str">
        <f t="shared" si="16"/>
        <v/>
      </c>
      <c r="N116" s="49" t="str">
        <f t="shared" si="16"/>
        <v/>
      </c>
      <c r="O116" s="49" t="str">
        <f t="shared" si="16"/>
        <v/>
      </c>
      <c r="P116" s="49" t="str">
        <f t="shared" si="16"/>
        <v/>
      </c>
      <c r="Q116" s="49" t="str">
        <f t="shared" si="15"/>
        <v/>
      </c>
      <c r="R116" s="49" t="str">
        <f t="shared" si="15"/>
        <v/>
      </c>
      <c r="S116" s="49" t="str">
        <f t="shared" si="15"/>
        <v/>
      </c>
      <c r="T116" s="49" t="str">
        <f t="shared" si="15"/>
        <v/>
      </c>
      <c r="U116" s="49" t="str">
        <f t="shared" si="15"/>
        <v/>
      </c>
      <c r="V116" s="49" t="str">
        <f t="shared" si="15"/>
        <v/>
      </c>
      <c r="W116" s="49" t="str">
        <f t="shared" si="15"/>
        <v/>
      </c>
      <c r="X116" s="49" t="str">
        <f t="shared" si="15"/>
        <v/>
      </c>
      <c r="Y116" s="49" t="str">
        <f t="shared" si="15"/>
        <v/>
      </c>
      <c r="Z116" s="49" t="str">
        <f t="shared" si="15"/>
        <v/>
      </c>
      <c r="AA116" s="49" t="str">
        <f t="shared" si="15"/>
        <v/>
      </c>
      <c r="AB116" s="49" t="str">
        <f t="shared" si="15"/>
        <v/>
      </c>
      <c r="AC116" s="49" t="str">
        <f t="shared" si="15"/>
        <v/>
      </c>
      <c r="AD116" s="49" t="str">
        <f t="shared" si="15"/>
        <v/>
      </c>
      <c r="AE116" s="49" t="str">
        <f t="shared" si="15"/>
        <v/>
      </c>
      <c r="AF116" s="49" t="str">
        <f t="shared" si="15"/>
        <v/>
      </c>
      <c r="AG116" s="49" t="str">
        <f t="shared" si="15"/>
        <v/>
      </c>
      <c r="AH116" s="49" t="str">
        <f t="shared" si="15"/>
        <v/>
      </c>
      <c r="AI116" s="49" t="str">
        <f t="shared" si="15"/>
        <v/>
      </c>
      <c r="AJ116" s="49" t="str">
        <f t="shared" si="15"/>
        <v/>
      </c>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17.25" customHeight="1" outlineLevel="1" x14ac:dyDescent="0.55000000000000004">
      <c r="A117" s="51"/>
      <c r="B117" s="250"/>
      <c r="C117" s="250"/>
      <c r="D117" s="49" t="str">
        <f>IF(IFERROR(FIND("closest",#REF!),0)&gt;0,"(Closest TP)","")</f>
        <v/>
      </c>
      <c r="E117" s="49" t="str">
        <f>IF(IFERROR(FIND("closest",#REF!),0)&gt;0,"(Closest TP)","")</f>
        <v/>
      </c>
      <c r="F117" s="49" t="str">
        <f>IF(IFERROR(FIND("closest",#REF!),0)&gt;0,"(Closest TP)","")</f>
        <v/>
      </c>
      <c r="G117" s="49" t="str">
        <f>IF(IFERROR(FIND("closest",#REF!),0)&gt;0,"(Closest TP)","")</f>
        <v/>
      </c>
      <c r="H117" s="123" t="str">
        <f>IF(IFERROR(FIND("closest",#REF!),0)&gt;0,"(Closest TP)","")</f>
        <v/>
      </c>
      <c r="I117" s="49" t="str">
        <f>IF(IFERROR(FIND("closest",#REF!),0)&gt;0,"(Closest TP)","")</f>
        <v/>
      </c>
      <c r="J117" s="49" t="str">
        <f>IF(IFERROR(FIND("closest",#REF!),0)&gt;0,"(Closest TP)","")</f>
        <v/>
      </c>
      <c r="K117" s="49" t="str">
        <f>IF(IFERROR(FIND("closest",#REF!),0)&gt;0,"(Closest TP)","")</f>
        <v/>
      </c>
      <c r="L117" s="49" t="str">
        <f>IF(IFERROR(FIND("closest",#REF!),0)&gt;0,"(Closest TP)","")</f>
        <v/>
      </c>
      <c r="M117" s="49" t="str">
        <f>IF(IFERROR(FIND("closest",#REF!),0)&gt;0,"(Closest TP)","")</f>
        <v/>
      </c>
      <c r="N117" s="49" t="str">
        <f>IF(IFERROR(FIND("closest",#REF!),0)&gt;0,"(Closest TP)","")</f>
        <v/>
      </c>
      <c r="O117" s="123" t="str">
        <f>IF(IFERROR(FIND("closest",#REF!),0)&gt;0,"(Closest TP)","")</f>
        <v/>
      </c>
      <c r="P117" s="49" t="str">
        <f>IF(IFERROR(FIND("closest",#REF!),0)&gt;0,"(Closest TP)","")</f>
        <v/>
      </c>
      <c r="Q117" s="49" t="str">
        <f>IF(IFERROR(FIND("closest",#REF!),0)&gt;0,"(Closest TP)","")</f>
        <v/>
      </c>
      <c r="R117" s="49" t="str">
        <f>IF(IFERROR(FIND("closest",#REF!),0)&gt;0,"(Closest TP)","")</f>
        <v/>
      </c>
      <c r="S117" s="49" t="str">
        <f>IF(IFERROR(FIND("closest",#REF!),0)&gt;0,"(Closest TP)","")</f>
        <v/>
      </c>
      <c r="T117" s="49" t="str">
        <f>IF(IFERROR(FIND("closest",#REF!),0)&gt;0,"(Closest TP)","")</f>
        <v/>
      </c>
      <c r="U117" s="49" t="str">
        <f>IF(IFERROR(FIND("closest",#REF!),0)&gt;0,"(Closest TP)","")</f>
        <v/>
      </c>
      <c r="V117" s="49" t="str">
        <f>IF(IFERROR(FIND("closest",#REF!),0)&gt;0,"(Closest TP)","")</f>
        <v/>
      </c>
      <c r="W117" s="49" t="str">
        <f>IF(IFERROR(FIND("closest",#REF!),0)&gt;0,"(Closest TP)","")</f>
        <v/>
      </c>
      <c r="X117" s="49" t="str">
        <f>IF(IFERROR(FIND("closest",#REF!),0)&gt;0,"(Closest TP)","")</f>
        <v/>
      </c>
      <c r="Y117" s="49" t="str">
        <f>IF(IFERROR(FIND("closest",#REF!),0)&gt;0,"(Closest TP)","")</f>
        <v/>
      </c>
      <c r="Z117" s="49" t="str">
        <f>IF(IFERROR(FIND("closest",#REF!),0)&gt;0,"(Closest TP)","")</f>
        <v/>
      </c>
      <c r="AA117" s="49" t="str">
        <f>IF(IFERROR(FIND("closest",#REF!),0)&gt;0,"(Closest TP)","")</f>
        <v/>
      </c>
      <c r="AB117" s="49" t="str">
        <f>IF(IFERROR(FIND("closest",#REF!),0)&gt;0,"(Closest TP)","")</f>
        <v/>
      </c>
      <c r="AC117" s="49" t="str">
        <f>IF(IFERROR(FIND("closest",#REF!),0)&gt;0,"(Closest TP)","")</f>
        <v/>
      </c>
      <c r="AD117" s="49" t="str">
        <f>IF(IFERROR(FIND("closest",#REF!),0)&gt;0,"(Closest TP)","")</f>
        <v/>
      </c>
      <c r="AE117" s="49" t="str">
        <f>IF(IFERROR(FIND("closest",#REF!),0)&gt;0,"(Closest TP)","")</f>
        <v/>
      </c>
      <c r="AF117" s="49" t="str">
        <f>IF(IFERROR(FIND("closest",#REF!),0)&gt;0,"(Closest TP)","")</f>
        <v/>
      </c>
      <c r="AG117" s="49" t="str">
        <f>IF(IFERROR(FIND("closest",#REF!),0)&gt;0,"(Closest TP)","")</f>
        <v/>
      </c>
      <c r="AH117" s="49" t="str">
        <f>IF(IFERROR(FIND("closest",#REF!),0)&gt;0,"(Closest TP)","")</f>
        <v/>
      </c>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17.100000000000001" customHeight="1" outlineLevel="1" x14ac:dyDescent="0.55000000000000004">
      <c r="A118" s="51"/>
      <c r="B118" s="113"/>
      <c r="C118" s="113"/>
      <c r="D118" s="113"/>
      <c r="E118" s="113"/>
      <c r="F118" s="113"/>
      <c r="G118" s="113"/>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54" customHeight="1" outlineLevel="1" x14ac:dyDescent="0.55000000000000004">
      <c r="A119" s="51"/>
      <c r="B119" s="240" t="s">
        <v>129</v>
      </c>
      <c r="C119" s="240"/>
      <c r="D119" s="240"/>
      <c r="E119" s="240"/>
      <c r="F119" s="240"/>
      <c r="G119" s="240"/>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9"/>
      <c r="AJ119" s="4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36.75" customHeight="1" outlineLevel="1" x14ac:dyDescent="0.55000000000000004">
      <c r="A120" s="51"/>
      <c r="B120" s="240" t="s">
        <v>130</v>
      </c>
      <c r="C120" s="240"/>
      <c r="D120" s="240"/>
      <c r="E120" s="240"/>
      <c r="F120" s="240"/>
      <c r="G120" s="240"/>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9"/>
      <c r="AJ120" s="4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59" customFormat="1" ht="14.7" outlineLevel="1" thickBot="1" x14ac:dyDescent="0.6">
      <c r="A121" s="102"/>
      <c r="B121" s="102"/>
      <c r="C121" s="102"/>
      <c r="D121" s="102"/>
      <c r="E121" s="102"/>
      <c r="F121" s="102"/>
      <c r="G121" s="102"/>
      <c r="H121" s="102"/>
      <c r="I121" s="102"/>
      <c r="J121" s="102"/>
      <c r="K121" s="102"/>
      <c r="L121" s="102"/>
      <c r="M121" s="102"/>
      <c r="N121" s="102"/>
      <c r="O121" s="102"/>
      <c r="P121" s="102"/>
      <c r="Q121" s="102"/>
      <c r="R121" s="102"/>
      <c r="S121" s="102"/>
      <c r="T121" s="102"/>
      <c r="U121" s="102"/>
      <c r="V121" s="102"/>
      <c r="W121" s="102"/>
      <c r="X121" s="102"/>
      <c r="Y121" s="102"/>
      <c r="Z121" s="102"/>
      <c r="AA121" s="102"/>
      <c r="AB121" s="102"/>
      <c r="AC121" s="102"/>
      <c r="AD121" s="102"/>
      <c r="AE121" s="102"/>
      <c r="AF121" s="102"/>
      <c r="AG121" s="102"/>
      <c r="AH121" s="102"/>
      <c r="AI121" s="102"/>
      <c r="AJ121" s="102"/>
      <c r="AN121" s="60"/>
    </row>
    <row r="122" spans="1:16158" s="19" customFormat="1" ht="18.3" x14ac:dyDescent="0.55000000000000004">
      <c r="A122" s="48"/>
      <c r="B122" s="251" t="s">
        <v>131</v>
      </c>
      <c r="C122" s="252"/>
      <c r="D122" s="252"/>
      <c r="E122" s="252"/>
      <c r="F122" s="252"/>
      <c r="G122" s="252"/>
      <c r="H122" s="252"/>
      <c r="I122" s="252"/>
      <c r="J122" s="252"/>
      <c r="K122" s="252"/>
      <c r="L122" s="252"/>
      <c r="M122" s="252"/>
      <c r="N122" s="253"/>
      <c r="O122" s="51"/>
      <c r="P122" s="48"/>
      <c r="Q122" s="48"/>
      <c r="R122" s="48"/>
      <c r="S122" s="49"/>
      <c r="T122" s="49"/>
      <c r="U122" s="49"/>
      <c r="V122" s="49"/>
      <c r="W122" s="49"/>
      <c r="X122" s="49"/>
      <c r="Y122" s="49"/>
      <c r="Z122" s="49"/>
      <c r="AA122" s="49"/>
      <c r="AB122" s="49"/>
      <c r="AC122" s="49"/>
      <c r="AD122" s="49"/>
      <c r="AE122" s="49"/>
      <c r="AF122" s="49"/>
      <c r="AG122" s="49"/>
      <c r="AH122" s="49"/>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21" customHeight="1" outlineLevel="1" x14ac:dyDescent="0.55000000000000004">
      <c r="A123" s="48"/>
      <c r="B123" s="241" t="s">
        <v>132</v>
      </c>
      <c r="C123" s="242"/>
      <c r="D123" s="242"/>
      <c r="E123" s="242"/>
      <c r="F123" s="242"/>
      <c r="G123" s="242"/>
      <c r="H123" s="242"/>
      <c r="I123" s="242"/>
      <c r="J123" s="242"/>
      <c r="K123" s="242"/>
      <c r="L123" s="242"/>
      <c r="M123" s="242"/>
      <c r="N123" s="243"/>
      <c r="O123" s="51"/>
      <c r="P123" s="48"/>
      <c r="Q123" s="48"/>
      <c r="R123" s="48"/>
      <c r="S123" s="49"/>
      <c r="T123" s="49"/>
      <c r="U123" s="49"/>
      <c r="V123" s="49"/>
      <c r="W123" s="49"/>
      <c r="X123" s="49"/>
      <c r="Y123" s="49"/>
      <c r="Z123" s="49"/>
      <c r="AA123" s="49"/>
      <c r="AB123" s="49"/>
      <c r="AC123" s="49"/>
      <c r="AD123" s="49"/>
      <c r="AE123" s="49"/>
      <c r="AF123" s="49"/>
      <c r="AG123" s="49"/>
      <c r="AH123" s="49"/>
      <c r="AI123" s="49"/>
      <c r="AJ123" s="49"/>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outlineLevel="1" x14ac:dyDescent="0.55000000000000004">
      <c r="A124" s="48"/>
      <c r="B124" s="48"/>
      <c r="C124" s="48"/>
      <c r="D124" s="48"/>
      <c r="E124" s="48"/>
      <c r="F124" s="48"/>
      <c r="G124" s="48"/>
      <c r="H124" s="48"/>
      <c r="I124" s="48"/>
      <c r="J124" s="48"/>
      <c r="K124" s="48"/>
      <c r="L124" s="48"/>
      <c r="M124" s="48"/>
      <c r="N124" s="48"/>
      <c r="O124" s="48"/>
      <c r="P124" s="48"/>
      <c r="Q124" s="48"/>
      <c r="R124" s="112"/>
      <c r="S124" s="112"/>
      <c r="T124" s="112"/>
      <c r="U124" s="112"/>
      <c r="V124" s="49"/>
      <c r="W124" s="49"/>
      <c r="X124" s="49"/>
      <c r="Y124" s="49"/>
      <c r="Z124" s="49"/>
      <c r="AA124" s="49"/>
      <c r="AB124" s="49"/>
      <c r="AC124" s="49"/>
      <c r="AD124" s="49"/>
      <c r="AE124" s="49"/>
      <c r="AF124" s="49"/>
      <c r="AG124" s="49"/>
      <c r="AH124" s="49"/>
      <c r="AI124" s="49"/>
      <c r="AJ124" s="49"/>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15.75" customHeight="1" outlineLevel="1" x14ac:dyDescent="0.55000000000000004">
      <c r="A125" s="48"/>
      <c r="B125" s="239" t="s">
        <v>133</v>
      </c>
      <c r="C125" s="239"/>
      <c r="D125" s="239"/>
      <c r="E125" s="239"/>
      <c r="F125" s="239"/>
      <c r="G125" s="239"/>
      <c r="H125" s="239"/>
      <c r="I125" s="239"/>
      <c r="J125" s="239"/>
      <c r="K125" s="239"/>
      <c r="L125" s="239"/>
      <c r="M125" s="239"/>
      <c r="N125" s="239"/>
      <c r="O125" s="48"/>
      <c r="P125" s="48"/>
      <c r="Q125" s="48"/>
      <c r="R125" s="112"/>
      <c r="S125" s="112"/>
      <c r="T125" s="112"/>
      <c r="U125" s="112"/>
      <c r="V125" s="49"/>
      <c r="W125" s="49"/>
      <c r="X125" s="49"/>
      <c r="Y125" s="49"/>
      <c r="Z125" s="49"/>
      <c r="AA125" s="49"/>
      <c r="AB125" s="49"/>
      <c r="AC125" s="49"/>
      <c r="AD125" s="49"/>
      <c r="AE125" s="49"/>
      <c r="AF125" s="49"/>
      <c r="AG125" s="49"/>
      <c r="AH125" s="49"/>
      <c r="AI125" s="49"/>
      <c r="AJ125" s="49"/>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ht="15.75" customHeight="1" outlineLevel="1" x14ac:dyDescent="0.55000000000000004">
      <c r="A126" s="48"/>
      <c r="B126" s="239" t="s">
        <v>134</v>
      </c>
      <c r="C126" s="239" t="s">
        <v>135</v>
      </c>
      <c r="D126" s="239"/>
      <c r="E126" s="239"/>
      <c r="F126" s="239"/>
      <c r="G126" s="239"/>
      <c r="H126" s="239"/>
      <c r="I126" s="239" t="s">
        <v>136</v>
      </c>
      <c r="J126" s="239"/>
      <c r="K126" s="239"/>
      <c r="L126" s="239" t="s">
        <v>153</v>
      </c>
      <c r="M126" s="239"/>
      <c r="N126" s="239"/>
      <c r="O126" s="48"/>
      <c r="P126" s="48"/>
      <c r="Q126" s="48"/>
      <c r="R126" s="48"/>
      <c r="S126" s="49"/>
      <c r="T126" s="49"/>
      <c r="U126" s="49"/>
      <c r="V126" s="49"/>
      <c r="W126" s="49"/>
      <c r="X126" s="49"/>
      <c r="Y126" s="49"/>
      <c r="Z126" s="49"/>
      <c r="AA126" s="49"/>
      <c r="AB126" s="49"/>
      <c r="AC126" s="49"/>
      <c r="AD126" s="49"/>
      <c r="AE126" s="49"/>
      <c r="AF126" s="49"/>
      <c r="AG126" s="49"/>
      <c r="AH126" s="49"/>
      <c r="AI126" s="49"/>
      <c r="AJ126" s="49"/>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15.75" customHeight="1" outlineLevel="1" x14ac:dyDescent="0.55000000000000004">
      <c r="A127" s="48"/>
      <c r="B127" s="239"/>
      <c r="C127" s="239" t="s">
        <v>146</v>
      </c>
      <c r="D127" s="239"/>
      <c r="E127" s="239"/>
      <c r="F127" s="239"/>
      <c r="G127" s="239" t="s">
        <v>149</v>
      </c>
      <c r="H127" s="239" t="s">
        <v>150</v>
      </c>
      <c r="I127" s="239" t="s">
        <v>137</v>
      </c>
      <c r="J127" s="239" t="s">
        <v>151</v>
      </c>
      <c r="K127" s="239"/>
      <c r="L127" s="239" t="s">
        <v>138</v>
      </c>
      <c r="M127" s="239" t="s">
        <v>154</v>
      </c>
      <c r="N127" s="239"/>
      <c r="O127" s="48"/>
      <c r="P127" s="48"/>
      <c r="Q127" s="48"/>
      <c r="R127" s="48"/>
      <c r="S127" s="49"/>
      <c r="T127" s="49"/>
      <c r="U127" s="49"/>
      <c r="V127" s="49"/>
      <c r="W127" s="49"/>
      <c r="X127" s="49"/>
      <c r="Y127" s="49"/>
      <c r="Z127" s="49"/>
      <c r="AA127" s="49"/>
      <c r="AB127" s="49"/>
      <c r="AC127" s="49"/>
      <c r="AD127" s="49"/>
      <c r="AE127" s="49"/>
      <c r="AF127" s="49"/>
      <c r="AG127" s="49"/>
      <c r="AH127" s="49"/>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27.75" customHeight="1" outlineLevel="1" x14ac:dyDescent="0.55000000000000004">
      <c r="A128" s="48"/>
      <c r="B128" s="239"/>
      <c r="C128" s="239" t="s">
        <v>147</v>
      </c>
      <c r="D128" s="239"/>
      <c r="E128" s="239" t="s">
        <v>148</v>
      </c>
      <c r="F128" s="239"/>
      <c r="G128" s="239"/>
      <c r="H128" s="239"/>
      <c r="I128" s="239"/>
      <c r="J128" s="239"/>
      <c r="K128" s="239"/>
      <c r="L128" s="239"/>
      <c r="M128" s="239"/>
      <c r="N128" s="239"/>
      <c r="O128" s="48"/>
      <c r="P128" s="48"/>
      <c r="Q128" s="48"/>
      <c r="R128" s="48"/>
      <c r="S128" s="49"/>
      <c r="T128" s="49"/>
      <c r="U128" s="49"/>
      <c r="V128" s="49"/>
      <c r="W128" s="49"/>
      <c r="X128" s="49"/>
      <c r="Y128" s="49"/>
      <c r="Z128" s="49"/>
      <c r="AA128" s="49"/>
      <c r="AB128" s="49"/>
      <c r="AC128" s="49"/>
      <c r="AD128" s="49"/>
      <c r="AE128" s="49"/>
      <c r="AF128" s="49"/>
      <c r="AG128" s="49"/>
      <c r="AH128" s="49"/>
      <c r="AI128" s="49"/>
      <c r="AJ128" s="49"/>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outlineLevel="1" x14ac:dyDescent="0.55000000000000004">
      <c r="A129" s="48"/>
      <c r="B129" s="239"/>
      <c r="C129" s="159" t="s">
        <v>139</v>
      </c>
      <c r="D129" s="159" t="s">
        <v>140</v>
      </c>
      <c r="E129" s="159" t="s">
        <v>139</v>
      </c>
      <c r="F129" s="159" t="s">
        <v>140</v>
      </c>
      <c r="G129" s="239"/>
      <c r="H129" s="239"/>
      <c r="I129" s="239"/>
      <c r="J129" s="159" t="s">
        <v>147</v>
      </c>
      <c r="K129" s="159" t="s">
        <v>148</v>
      </c>
      <c r="L129" s="239"/>
      <c r="M129" s="160" t="s">
        <v>147</v>
      </c>
      <c r="N129" s="160" t="s">
        <v>148</v>
      </c>
      <c r="O129" s="48"/>
      <c r="P129" s="48"/>
      <c r="Q129" s="48"/>
      <c r="R129" s="48"/>
      <c r="S129" s="49"/>
      <c r="T129" s="49"/>
      <c r="U129" s="49"/>
      <c r="V129" s="49"/>
      <c r="W129" s="49"/>
      <c r="X129" s="49"/>
      <c r="Y129" s="49"/>
      <c r="Z129" s="49"/>
      <c r="AA129" s="49"/>
      <c r="AB129" s="49"/>
      <c r="AC129" s="49"/>
      <c r="AD129" s="49"/>
      <c r="AE129" s="49"/>
      <c r="AF129" s="49"/>
      <c r="AG129" s="49"/>
      <c r="AH129" s="49"/>
      <c r="AI129" s="49"/>
      <c r="AJ129" s="49"/>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15.75" customHeight="1" outlineLevel="1" x14ac:dyDescent="0.55000000000000004">
      <c r="A130" s="48"/>
      <c r="B130" s="239" t="str">
        <f>"Test Settings for "&amp;$C$3&amp;" Configuration"</f>
        <v>Test Settings for CA_n2A-n77A Configuration</v>
      </c>
      <c r="C130" s="239"/>
      <c r="D130" s="239"/>
      <c r="E130" s="239"/>
      <c r="F130" s="239"/>
      <c r="G130" s="239"/>
      <c r="H130" s="239"/>
      <c r="I130" s="239"/>
      <c r="J130" s="239"/>
      <c r="K130" s="239"/>
      <c r="L130" s="239"/>
      <c r="M130" s="239"/>
      <c r="N130" s="239"/>
      <c r="O130" s="48"/>
      <c r="P130" s="48"/>
      <c r="Q130" s="48"/>
      <c r="R130" s="48"/>
      <c r="S130" s="49"/>
      <c r="T130" s="49"/>
      <c r="U130" s="49"/>
      <c r="V130" s="49"/>
      <c r="W130" s="49"/>
      <c r="X130" s="49"/>
      <c r="Y130" s="49"/>
      <c r="Z130" s="49"/>
      <c r="AA130" s="49"/>
      <c r="AB130" s="49"/>
      <c r="AC130" s="49"/>
      <c r="AD130" s="49"/>
      <c r="AE130" s="49"/>
      <c r="AF130" s="49"/>
      <c r="AG130" s="49"/>
      <c r="AH130" s="49"/>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38.25" customHeight="1" outlineLevel="1" x14ac:dyDescent="0.55000000000000004">
      <c r="A131" s="48"/>
      <c r="B131" s="166">
        <v>1</v>
      </c>
      <c r="C131" s="162" t="s">
        <v>242</v>
      </c>
      <c r="D131" s="162" t="s">
        <v>233</v>
      </c>
      <c r="E131" s="162" t="s">
        <v>244</v>
      </c>
      <c r="F131" s="162" t="s">
        <v>240</v>
      </c>
      <c r="G131" s="166" t="s">
        <v>254</v>
      </c>
      <c r="H131" s="166" t="s">
        <v>247</v>
      </c>
      <c r="I131" s="166" t="s">
        <v>175</v>
      </c>
      <c r="J131" s="245" t="s">
        <v>176</v>
      </c>
      <c r="K131" s="245"/>
      <c r="L131" s="166" t="s">
        <v>175</v>
      </c>
      <c r="M131" s="166" t="s">
        <v>234</v>
      </c>
      <c r="N131" s="166" t="s">
        <v>253</v>
      </c>
      <c r="O131" s="48"/>
      <c r="P131" s="48"/>
      <c r="Q131" s="48"/>
      <c r="R131" s="48"/>
      <c r="S131" s="49"/>
      <c r="T131" s="49"/>
      <c r="U131" s="49"/>
      <c r="V131" s="49"/>
      <c r="W131" s="49"/>
      <c r="X131" s="49"/>
      <c r="Y131" s="49"/>
      <c r="Z131" s="49"/>
      <c r="AA131" s="49"/>
      <c r="AB131" s="49"/>
      <c r="AC131" s="49"/>
      <c r="AD131" s="49"/>
      <c r="AE131" s="49"/>
      <c r="AF131" s="49"/>
      <c r="AG131" s="49"/>
      <c r="AH131" s="49"/>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38.25" customHeight="1" outlineLevel="1" x14ac:dyDescent="0.55000000000000004">
      <c r="A132" s="48"/>
      <c r="B132" s="166">
        <v>2</v>
      </c>
      <c r="C132" s="162" t="s">
        <v>242</v>
      </c>
      <c r="D132" s="162" t="s">
        <v>233</v>
      </c>
      <c r="E132" s="162" t="s">
        <v>244</v>
      </c>
      <c r="F132" s="162" t="s">
        <v>255</v>
      </c>
      <c r="G132" s="166" t="s">
        <v>243</v>
      </c>
      <c r="H132" s="166" t="s">
        <v>246</v>
      </c>
      <c r="I132" s="166" t="s">
        <v>175</v>
      </c>
      <c r="J132" s="245" t="s">
        <v>176</v>
      </c>
      <c r="K132" s="245"/>
      <c r="L132" s="166" t="s">
        <v>175</v>
      </c>
      <c r="M132" s="166" t="s">
        <v>234</v>
      </c>
      <c r="N132" s="166" t="s">
        <v>234</v>
      </c>
      <c r="O132" s="48"/>
      <c r="P132" s="48"/>
      <c r="Q132" s="48"/>
      <c r="R132" s="48"/>
      <c r="S132" s="49"/>
      <c r="T132" s="49"/>
      <c r="U132" s="49"/>
      <c r="V132" s="49"/>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38.25" customHeight="1" outlineLevel="1" x14ac:dyDescent="0.55000000000000004">
      <c r="A133" s="48"/>
      <c r="B133" s="161">
        <v>3</v>
      </c>
      <c r="C133" s="162" t="s">
        <v>242</v>
      </c>
      <c r="D133" s="162" t="s">
        <v>233</v>
      </c>
      <c r="E133" s="162" t="s">
        <v>244</v>
      </c>
      <c r="F133" s="162" t="s">
        <v>245</v>
      </c>
      <c r="G133" s="161" t="s">
        <v>243</v>
      </c>
      <c r="H133" s="161" t="s">
        <v>246</v>
      </c>
      <c r="I133" s="161" t="s">
        <v>175</v>
      </c>
      <c r="J133" s="245" t="s">
        <v>176</v>
      </c>
      <c r="K133" s="245"/>
      <c r="L133" s="161" t="s">
        <v>175</v>
      </c>
      <c r="M133" s="161" t="s">
        <v>234</v>
      </c>
      <c r="N133" s="161" t="s">
        <v>234</v>
      </c>
      <c r="O133" s="48"/>
      <c r="P133" s="48"/>
      <c r="Q133" s="48"/>
      <c r="R133" s="48"/>
      <c r="S133" s="49"/>
      <c r="T133" s="49"/>
      <c r="U133" s="49"/>
      <c r="V133" s="49"/>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ht="35.1" customHeight="1" outlineLevel="1" x14ac:dyDescent="0.55000000000000004">
      <c r="B134" s="246" t="s">
        <v>259</v>
      </c>
      <c r="C134" s="246"/>
      <c r="D134" s="246"/>
      <c r="E134" s="246"/>
      <c r="F134" s="246"/>
      <c r="G134" s="246"/>
      <c r="H134" s="246"/>
      <c r="I134" s="246"/>
      <c r="J134" s="246"/>
      <c r="K134" s="246"/>
      <c r="L134" s="246"/>
      <c r="M134" s="246"/>
      <c r="N134" s="246"/>
      <c r="O134" s="48"/>
      <c r="P134" s="48"/>
      <c r="Q134" s="48"/>
      <c r="R134" s="48"/>
      <c r="S134" s="49"/>
      <c r="T134" s="49"/>
      <c r="U134" s="49"/>
      <c r="V134" s="49"/>
      <c r="W134" s="49"/>
      <c r="X134" s="49"/>
      <c r="Y134" s="49"/>
      <c r="Z134" s="49"/>
      <c r="AA134" s="49"/>
      <c r="AB134" s="49"/>
      <c r="AC134" s="49"/>
      <c r="AD134" s="49"/>
      <c r="AE134" s="49"/>
      <c r="AF134" s="49"/>
      <c r="AG134" s="49"/>
      <c r="AH134" s="49"/>
      <c r="AI134" s="49"/>
      <c r="AJ134" s="49"/>
    </row>
    <row r="135" spans="1:16158" ht="14.7" outlineLevel="1" thickBot="1" x14ac:dyDescent="0.6">
      <c r="B135" s="48"/>
      <c r="C135" s="48"/>
      <c r="D135" s="48"/>
      <c r="E135" s="48"/>
      <c r="F135" s="48"/>
      <c r="G135" s="48"/>
      <c r="H135" s="48"/>
      <c r="I135" s="48"/>
      <c r="J135" s="48"/>
      <c r="K135" s="48"/>
      <c r="L135" s="48"/>
      <c r="M135" s="48"/>
      <c r="N135" s="48"/>
      <c r="O135" s="48"/>
      <c r="P135" s="48"/>
      <c r="Q135" s="48"/>
      <c r="R135" s="48"/>
      <c r="S135" s="49"/>
      <c r="T135" s="49"/>
      <c r="U135" s="49"/>
      <c r="V135" s="49"/>
      <c r="W135" s="49"/>
      <c r="X135" s="49"/>
      <c r="Y135" s="49"/>
      <c r="Z135" s="49"/>
      <c r="AA135" s="49"/>
      <c r="AB135" s="49"/>
      <c r="AC135" s="49"/>
      <c r="AD135" s="49"/>
      <c r="AE135" s="49"/>
      <c r="AF135" s="49"/>
      <c r="AG135" s="49"/>
      <c r="AH135" s="49"/>
      <c r="AI135" s="49"/>
      <c r="AJ135" s="49"/>
    </row>
    <row r="136" spans="1:16158" ht="18.600000000000001" thickBot="1" x14ac:dyDescent="0.6">
      <c r="B136" s="199" t="s">
        <v>141</v>
      </c>
      <c r="C136" s="200"/>
      <c r="D136" s="200"/>
      <c r="E136" s="200"/>
      <c r="F136" s="200"/>
      <c r="G136" s="200"/>
      <c r="H136" s="200"/>
      <c r="I136" s="200"/>
      <c r="J136" s="200"/>
      <c r="K136" s="200"/>
      <c r="L136" s="200"/>
      <c r="M136" s="200"/>
      <c r="N136" s="201"/>
      <c r="O136" s="51"/>
      <c r="P136" s="48"/>
      <c r="Q136" s="48"/>
      <c r="R136" s="48"/>
      <c r="S136" s="49"/>
      <c r="T136" s="49"/>
      <c r="U136" s="49"/>
      <c r="V136" s="49"/>
      <c r="W136" s="49"/>
      <c r="X136" s="49"/>
      <c r="Y136" s="49"/>
      <c r="Z136" s="49"/>
      <c r="AA136" s="49"/>
      <c r="AB136" s="49"/>
      <c r="AC136" s="49"/>
      <c r="AD136" s="49"/>
      <c r="AE136" s="49"/>
      <c r="AF136" s="49"/>
      <c r="AG136" s="49"/>
      <c r="AH136" s="49"/>
      <c r="AI136" s="49"/>
      <c r="AJ136" s="49"/>
    </row>
    <row r="137" spans="1:16158" ht="25.5" customHeight="1" outlineLevel="1" x14ac:dyDescent="0.55000000000000004">
      <c r="B137" s="247" t="s">
        <v>155</v>
      </c>
      <c r="C137" s="248"/>
      <c r="D137" s="248"/>
      <c r="E137" s="248"/>
      <c r="F137" s="248"/>
      <c r="G137" s="248"/>
      <c r="H137" s="248"/>
      <c r="I137" s="248"/>
      <c r="J137" s="248"/>
      <c r="K137" s="248"/>
      <c r="L137" s="248"/>
      <c r="M137" s="248"/>
      <c r="N137" s="249"/>
      <c r="O137" s="51"/>
      <c r="P137" s="48"/>
      <c r="Q137" s="48"/>
      <c r="R137" s="48"/>
      <c r="S137" s="49"/>
      <c r="T137" s="49"/>
      <c r="U137" s="49"/>
      <c r="V137" s="49"/>
      <c r="W137" s="49"/>
      <c r="X137" s="49"/>
      <c r="Y137" s="49"/>
      <c r="Z137" s="49"/>
      <c r="AA137" s="49"/>
      <c r="AB137" s="49"/>
      <c r="AC137" s="49"/>
      <c r="AD137" s="49"/>
      <c r="AE137" s="49"/>
      <c r="AF137" s="49"/>
      <c r="AG137" s="49"/>
      <c r="AH137" s="49"/>
      <c r="AI137" s="49"/>
      <c r="AJ137" s="49"/>
    </row>
    <row r="138" spans="1:16158" outlineLevel="1" x14ac:dyDescent="0.55000000000000004">
      <c r="B138" s="48"/>
      <c r="C138" s="48"/>
      <c r="D138" s="48"/>
      <c r="E138" s="48"/>
      <c r="F138" s="48"/>
      <c r="G138" s="48"/>
      <c r="H138" s="48"/>
      <c r="I138" s="48"/>
      <c r="J138" s="48"/>
      <c r="K138" s="48"/>
      <c r="L138" s="48"/>
      <c r="M138" s="48"/>
      <c r="N138" s="48"/>
      <c r="O138" s="48"/>
      <c r="P138" s="48"/>
      <c r="Q138" s="48"/>
      <c r="R138" s="48"/>
      <c r="S138" s="49"/>
      <c r="T138" s="49"/>
      <c r="U138" s="49"/>
      <c r="V138" s="49"/>
      <c r="W138" s="49"/>
      <c r="X138" s="49"/>
      <c r="Y138" s="49"/>
      <c r="Z138" s="49"/>
      <c r="AA138" s="49"/>
      <c r="AB138" s="49"/>
      <c r="AC138" s="49"/>
      <c r="AD138" s="49"/>
      <c r="AE138" s="49"/>
      <c r="AF138" s="49"/>
      <c r="AG138" s="49"/>
      <c r="AH138" s="49"/>
      <c r="AI138" s="49"/>
      <c r="AJ138" s="49"/>
    </row>
    <row r="139" spans="1:16158" outlineLevel="1" x14ac:dyDescent="0.55000000000000004">
      <c r="B139" s="205" t="s">
        <v>0</v>
      </c>
      <c r="C139" s="205" t="s">
        <v>40</v>
      </c>
      <c r="D139" s="205"/>
      <c r="E139" s="205"/>
      <c r="F139" s="205"/>
      <c r="G139" s="205"/>
      <c r="H139" s="205"/>
      <c r="I139" s="205"/>
      <c r="J139" s="48"/>
      <c r="K139" s="48"/>
      <c r="L139" s="48"/>
      <c r="M139" s="48"/>
      <c r="N139" s="48"/>
      <c r="O139" s="48"/>
      <c r="P139" s="48"/>
      <c r="Q139" s="48"/>
      <c r="R139" s="48"/>
      <c r="S139" s="49"/>
      <c r="T139" s="49"/>
      <c r="U139" s="49"/>
      <c r="V139" s="49"/>
      <c r="W139" s="49"/>
      <c r="X139" s="49"/>
      <c r="Y139" s="49"/>
      <c r="Z139" s="49"/>
      <c r="AA139" s="49"/>
      <c r="AB139" s="49"/>
      <c r="AC139" s="49"/>
      <c r="AD139" s="49"/>
      <c r="AE139" s="49"/>
      <c r="AF139" s="49"/>
      <c r="AG139" s="49"/>
      <c r="AH139" s="49"/>
      <c r="AI139" s="49"/>
      <c r="AJ139" s="49"/>
    </row>
    <row r="140" spans="1:16158" ht="22.8" outlineLevel="1" x14ac:dyDescent="0.55000000000000004">
      <c r="B140" s="205"/>
      <c r="C140" s="151" t="s">
        <v>41</v>
      </c>
      <c r="D140" s="205" t="s">
        <v>42</v>
      </c>
      <c r="E140" s="205"/>
      <c r="F140" s="205"/>
      <c r="G140" s="151" t="s">
        <v>43</v>
      </c>
      <c r="H140" s="151" t="s">
        <v>44</v>
      </c>
      <c r="I140" s="154" t="s">
        <v>4</v>
      </c>
      <c r="J140" s="48"/>
      <c r="K140" s="48"/>
      <c r="L140" s="48"/>
      <c r="M140" s="48"/>
      <c r="N140" s="48"/>
      <c r="O140" s="48"/>
      <c r="P140" s="48"/>
      <c r="Q140" s="48"/>
      <c r="R140" s="48"/>
      <c r="S140" s="49"/>
      <c r="T140" s="49"/>
      <c r="U140" s="49"/>
      <c r="V140" s="49"/>
      <c r="W140" s="49"/>
      <c r="X140" s="49"/>
      <c r="Y140" s="49"/>
      <c r="Z140" s="49"/>
      <c r="AA140" s="49"/>
      <c r="AB140" s="49"/>
      <c r="AC140" s="49"/>
      <c r="AD140" s="49"/>
      <c r="AE140" s="49"/>
      <c r="AF140" s="49"/>
      <c r="AG140" s="49"/>
      <c r="AH140" s="49"/>
      <c r="AI140" s="49"/>
      <c r="AJ140" s="49"/>
    </row>
    <row r="141" spans="1:16158" outlineLevel="1" x14ac:dyDescent="0.55000000000000004">
      <c r="B141" s="161" t="s">
        <v>207</v>
      </c>
      <c r="C141" s="163" t="s">
        <v>249</v>
      </c>
      <c r="D141" s="161" t="s">
        <v>210</v>
      </c>
      <c r="E141" s="161" t="s">
        <v>180</v>
      </c>
      <c r="F141" s="161" t="s">
        <v>211</v>
      </c>
      <c r="G141" s="161" t="s">
        <v>248</v>
      </c>
      <c r="H141" s="164">
        <v>1</v>
      </c>
      <c r="I141" s="164"/>
      <c r="J141" s="48"/>
      <c r="K141" s="48"/>
      <c r="L141" s="48"/>
      <c r="M141" s="48"/>
      <c r="N141" s="48"/>
      <c r="O141" s="48"/>
      <c r="P141" s="48"/>
      <c r="Q141" s="48"/>
      <c r="R141" s="48"/>
      <c r="S141" s="49"/>
      <c r="T141" s="49"/>
      <c r="U141" s="49"/>
      <c r="V141" s="49"/>
      <c r="W141" s="49"/>
      <c r="X141" s="49"/>
      <c r="Y141" s="49"/>
      <c r="Z141" s="49"/>
      <c r="AA141" s="49"/>
      <c r="AB141" s="49"/>
      <c r="AC141" s="49"/>
      <c r="AD141" s="49"/>
      <c r="AE141" s="49"/>
      <c r="AF141" s="49"/>
      <c r="AG141" s="49"/>
      <c r="AH141" s="49"/>
      <c r="AI141" s="49"/>
      <c r="AJ141" s="49"/>
    </row>
    <row r="142" spans="1:16158" outlineLevel="1" x14ac:dyDescent="0.55000000000000004">
      <c r="B142" s="166"/>
      <c r="C142" s="163" t="s">
        <v>212</v>
      </c>
      <c r="D142" s="166" t="s">
        <v>210</v>
      </c>
      <c r="E142" s="166" t="s">
        <v>180</v>
      </c>
      <c r="F142" s="166" t="s">
        <v>211</v>
      </c>
      <c r="G142" s="166" t="s">
        <v>248</v>
      </c>
      <c r="H142" s="164">
        <v>1</v>
      </c>
      <c r="I142" s="164">
        <v>2</v>
      </c>
      <c r="J142" s="48"/>
      <c r="K142" s="48"/>
      <c r="L142" s="48"/>
      <c r="M142" s="48"/>
      <c r="N142" s="48"/>
      <c r="O142" s="48"/>
      <c r="P142" s="48"/>
      <c r="Q142" s="48"/>
      <c r="R142" s="48"/>
      <c r="S142" s="49"/>
      <c r="T142" s="49"/>
      <c r="U142" s="49"/>
      <c r="V142" s="49"/>
      <c r="W142" s="49"/>
      <c r="X142" s="49"/>
      <c r="Y142" s="49"/>
      <c r="Z142" s="49"/>
      <c r="AA142" s="49"/>
      <c r="AB142" s="49"/>
      <c r="AC142" s="49"/>
      <c r="AD142" s="49"/>
      <c r="AE142" s="49"/>
      <c r="AF142" s="49"/>
      <c r="AG142" s="49"/>
      <c r="AH142" s="49"/>
      <c r="AI142" s="49"/>
      <c r="AJ142" s="49"/>
    </row>
    <row r="143" spans="1:16158" ht="66.3" customHeight="1" outlineLevel="1" x14ac:dyDescent="0.55000000000000004">
      <c r="B143" s="261" t="s">
        <v>213</v>
      </c>
      <c r="C143" s="262"/>
      <c r="D143" s="262"/>
      <c r="E143" s="262"/>
      <c r="F143" s="262"/>
      <c r="G143" s="262"/>
      <c r="H143" s="262"/>
      <c r="I143" s="263"/>
      <c r="J143" s="48"/>
      <c r="K143" s="48"/>
      <c r="L143" s="48"/>
      <c r="M143" s="48"/>
      <c r="N143" s="48"/>
      <c r="O143" s="48"/>
      <c r="P143" s="48"/>
      <c r="Q143" s="48"/>
      <c r="R143" s="48"/>
      <c r="S143" s="49"/>
      <c r="T143" s="49"/>
      <c r="U143" s="49"/>
      <c r="V143" s="49"/>
      <c r="W143" s="49"/>
      <c r="X143" s="49"/>
      <c r="Y143" s="49"/>
      <c r="Z143" s="49"/>
      <c r="AA143" s="49"/>
      <c r="AB143" s="49"/>
      <c r="AC143" s="49"/>
      <c r="AD143" s="49"/>
      <c r="AE143" s="49"/>
      <c r="AF143" s="49"/>
      <c r="AG143" s="49"/>
      <c r="AH143" s="49"/>
      <c r="AI143" s="49"/>
      <c r="AJ143" s="49"/>
    </row>
    <row r="144" spans="1:16158" s="48" customFormat="1" x14ac:dyDescent="0.55000000000000004">
      <c r="S144" s="49"/>
      <c r="T144" s="49"/>
      <c r="U144" s="49"/>
      <c r="V144" s="49"/>
      <c r="W144" s="49"/>
      <c r="X144" s="49"/>
      <c r="Y144" s="49"/>
      <c r="Z144" s="49"/>
      <c r="AA144" s="49"/>
      <c r="AB144" s="49"/>
      <c r="AC144" s="49"/>
      <c r="AD144" s="49"/>
      <c r="AE144" s="49"/>
      <c r="AF144" s="49"/>
      <c r="AG144" s="49"/>
      <c r="AH144" s="49"/>
      <c r="AI144" s="49"/>
      <c r="AJ144" s="49"/>
      <c r="AK144" s="49"/>
      <c r="AL144" s="49"/>
      <c r="AM144" s="49"/>
      <c r="AN144" s="50"/>
      <c r="AO144" s="49"/>
      <c r="AP144" s="49"/>
      <c r="AQ144" s="49"/>
    </row>
    <row r="145" spans="19:43" s="48" customFormat="1" x14ac:dyDescent="0.55000000000000004">
      <c r="S145" s="49"/>
      <c r="T145" s="49"/>
      <c r="U145" s="49"/>
      <c r="V145" s="49"/>
      <c r="W145" s="49"/>
      <c r="X145" s="49"/>
      <c r="Y145" s="49"/>
      <c r="Z145" s="49"/>
      <c r="AA145" s="49"/>
      <c r="AB145" s="49"/>
      <c r="AC145" s="49"/>
      <c r="AD145" s="49"/>
      <c r="AE145" s="49"/>
      <c r="AF145" s="49"/>
      <c r="AG145" s="49"/>
      <c r="AH145" s="49"/>
      <c r="AI145" s="49"/>
      <c r="AJ145" s="49"/>
      <c r="AK145" s="49"/>
      <c r="AL145" s="49"/>
      <c r="AM145" s="49"/>
      <c r="AN145" s="50"/>
      <c r="AO145" s="49"/>
      <c r="AP145" s="49"/>
      <c r="AQ145" s="49"/>
    </row>
    <row r="146" spans="19:43" s="48" customFormat="1" x14ac:dyDescent="0.55000000000000004">
      <c r="S146" s="49"/>
      <c r="T146" s="49"/>
      <c r="U146" s="49"/>
      <c r="V146" s="49"/>
      <c r="W146" s="49"/>
      <c r="X146" s="49"/>
      <c r="Y146" s="49"/>
      <c r="Z146" s="49"/>
      <c r="AA146" s="49"/>
      <c r="AB146" s="49"/>
      <c r="AC146" s="49"/>
      <c r="AD146" s="49"/>
      <c r="AE146" s="49"/>
      <c r="AF146" s="49"/>
      <c r="AG146" s="49"/>
      <c r="AH146" s="49"/>
      <c r="AI146" s="49"/>
      <c r="AJ146" s="49"/>
      <c r="AK146" s="49"/>
      <c r="AL146" s="49"/>
      <c r="AM146" s="49"/>
      <c r="AN146" s="50"/>
      <c r="AO146" s="49"/>
      <c r="AP146" s="49"/>
      <c r="AQ146" s="49"/>
    </row>
    <row r="147" spans="19:43" s="48" customFormat="1" x14ac:dyDescent="0.55000000000000004">
      <c r="S147" s="49"/>
      <c r="T147" s="49"/>
      <c r="U147" s="49"/>
      <c r="V147" s="49"/>
      <c r="W147" s="49"/>
      <c r="X147" s="49"/>
      <c r="Y147" s="49"/>
      <c r="Z147" s="49"/>
      <c r="AA147" s="49"/>
      <c r="AB147" s="49"/>
      <c r="AC147" s="49"/>
      <c r="AD147" s="49"/>
      <c r="AE147" s="49"/>
      <c r="AF147" s="49"/>
      <c r="AG147" s="49"/>
      <c r="AH147" s="49"/>
      <c r="AI147" s="49"/>
      <c r="AJ147" s="49"/>
      <c r="AK147" s="49"/>
      <c r="AL147" s="49"/>
      <c r="AM147" s="49"/>
      <c r="AN147" s="50"/>
      <c r="AO147" s="49"/>
      <c r="AP147" s="49"/>
      <c r="AQ147" s="49"/>
    </row>
    <row r="148" spans="19:43" s="48" customFormat="1" x14ac:dyDescent="0.55000000000000004">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19:43" s="48" customFormat="1" x14ac:dyDescent="0.55000000000000004">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19:43" s="48" customFormat="1" x14ac:dyDescent="0.55000000000000004">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19:43" s="48" customFormat="1" x14ac:dyDescent="0.55000000000000004">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19:43" s="48" customFormat="1" x14ac:dyDescent="0.55000000000000004">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19:43" s="48" customFormat="1" x14ac:dyDescent="0.55000000000000004">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19:43" s="48" customFormat="1" x14ac:dyDescent="0.55000000000000004">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19:43" s="48" customFormat="1" x14ac:dyDescent="0.55000000000000004">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19:43" s="48" customFormat="1" x14ac:dyDescent="0.55000000000000004">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19:43" s="48" customFormat="1" x14ac:dyDescent="0.55000000000000004">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19:43" s="48" customFormat="1" x14ac:dyDescent="0.55000000000000004">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19:43" s="48" customFormat="1" x14ac:dyDescent="0.55000000000000004">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19:43" s="48" customFormat="1" x14ac:dyDescent="0.55000000000000004">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55000000000000004">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55000000000000004">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55000000000000004">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55000000000000004">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55000000000000004">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55000000000000004">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55000000000000004">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55000000000000004">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55000000000000004">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55000000000000004">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55000000000000004">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55000000000000004">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55000000000000004">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55000000000000004">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55000000000000004">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55000000000000004">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55000000000000004">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55000000000000004">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55000000000000004">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55000000000000004">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55000000000000004">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55000000000000004">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55000000000000004">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55000000000000004">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55000000000000004">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55000000000000004">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55000000000000004">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55000000000000004">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55000000000000004">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55000000000000004">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55000000000000004">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55000000000000004">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55000000000000004">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55000000000000004">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55000000000000004">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55000000000000004">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55000000000000004">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55000000000000004">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55000000000000004">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55000000000000004">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55000000000000004">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55000000000000004">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55000000000000004">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55000000000000004">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55000000000000004">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sheetData>
  <mergeCells count="92">
    <mergeCell ref="B15:B16"/>
    <mergeCell ref="B48:B64"/>
    <mergeCell ref="J131:K131"/>
    <mergeCell ref="J132:K132"/>
    <mergeCell ref="D27:E27"/>
    <mergeCell ref="B31:C31"/>
    <mergeCell ref="D31:E31"/>
    <mergeCell ref="B27:C27"/>
    <mergeCell ref="B21:H21"/>
    <mergeCell ref="B26:H26"/>
    <mergeCell ref="B30:H30"/>
    <mergeCell ref="J46:L46"/>
    <mergeCell ref="J127:K128"/>
    <mergeCell ref="B136:N136"/>
    <mergeCell ref="B137:N137"/>
    <mergeCell ref="L126:N126"/>
    <mergeCell ref="B114:C114"/>
    <mergeCell ref="B115:C115"/>
    <mergeCell ref="B116:C117"/>
    <mergeCell ref="B120:G120"/>
    <mergeCell ref="B122:N122"/>
    <mergeCell ref="B97:C97"/>
    <mergeCell ref="B98:C98"/>
    <mergeCell ref="B99:C99"/>
    <mergeCell ref="B100:C100"/>
    <mergeCell ref="B101:C101"/>
    <mergeCell ref="B107:C107"/>
    <mergeCell ref="B139:B140"/>
    <mergeCell ref="C139:I139"/>
    <mergeCell ref="D140:F140"/>
    <mergeCell ref="B126:B129"/>
    <mergeCell ref="C126:H126"/>
    <mergeCell ref="C127:F127"/>
    <mergeCell ref="C128:D128"/>
    <mergeCell ref="E128:F128"/>
    <mergeCell ref="I126:K126"/>
    <mergeCell ref="J133:K133"/>
    <mergeCell ref="B130:N130"/>
    <mergeCell ref="M127:N128"/>
    <mergeCell ref="B134:N134"/>
    <mergeCell ref="L127:L129"/>
    <mergeCell ref="A100:A107"/>
    <mergeCell ref="B143:I143"/>
    <mergeCell ref="G127:G129"/>
    <mergeCell ref="H127:H129"/>
    <mergeCell ref="I127:I129"/>
    <mergeCell ref="B125:N125"/>
    <mergeCell ref="B119:G119"/>
    <mergeCell ref="B123:N123"/>
    <mergeCell ref="A108:A115"/>
    <mergeCell ref="B108:C108"/>
    <mergeCell ref="B109:C109"/>
    <mergeCell ref="B110:C110"/>
    <mergeCell ref="B111:C111"/>
    <mergeCell ref="B112:C112"/>
    <mergeCell ref="B113:C113"/>
    <mergeCell ref="B102:C102"/>
    <mergeCell ref="D47:F47"/>
    <mergeCell ref="B96:C96"/>
    <mergeCell ref="B94:C94"/>
    <mergeCell ref="B81:B86"/>
    <mergeCell ref="B88:N88"/>
    <mergeCell ref="B89:N89"/>
    <mergeCell ref="B93:C93"/>
    <mergeCell ref="B95:C95"/>
    <mergeCell ref="B92:C92"/>
    <mergeCell ref="B91:C91"/>
    <mergeCell ref="B103:C103"/>
    <mergeCell ref="B104:C104"/>
    <mergeCell ref="B105:C105"/>
    <mergeCell ref="B106:C106"/>
    <mergeCell ref="AJ65:AK65"/>
    <mergeCell ref="B66:N66"/>
    <mergeCell ref="B67:N67"/>
    <mergeCell ref="B69:C69"/>
    <mergeCell ref="B75:B80"/>
    <mergeCell ref="B43:N43"/>
    <mergeCell ref="B44:N44"/>
    <mergeCell ref="B46:B47"/>
    <mergeCell ref="C35:D35"/>
    <mergeCell ref="B8:N8"/>
    <mergeCell ref="B9:N9"/>
    <mergeCell ref="D11:I11"/>
    <mergeCell ref="B13:B14"/>
    <mergeCell ref="C13:I13"/>
    <mergeCell ref="D14:F14"/>
    <mergeCell ref="B17:I17"/>
    <mergeCell ref="B19:N19"/>
    <mergeCell ref="B22:C22"/>
    <mergeCell ref="D22:E22"/>
    <mergeCell ref="I31:N31"/>
    <mergeCell ref="C46:I46"/>
  </mergeCells>
  <conditionalFormatting sqref="C48 J48:L48">
    <cfRule type="expression" dxfId="37" priority="85">
      <formula>$J48&lt;&gt;""</formula>
    </cfRule>
  </conditionalFormatting>
  <conditionalFormatting sqref="L131:N133 B131:J133">
    <cfRule type="containsBlanks" dxfId="36" priority="82">
      <formula>LEN(TRIM(B131))=0</formula>
    </cfRule>
  </conditionalFormatting>
  <conditionalFormatting sqref="J48:L48">
    <cfRule type="expression" dxfId="35" priority="73">
      <formula>$J48&lt;&gt;""</formula>
    </cfRule>
  </conditionalFormatting>
  <conditionalFormatting sqref="D70:AH71 D74:AH74">
    <cfRule type="expression" dxfId="34" priority="57">
      <formula>LEFT(D$74,3)="Def"</formula>
    </cfRule>
  </conditionalFormatting>
  <conditionalFormatting sqref="D75:AH86">
    <cfRule type="cellIs" dxfId="33" priority="58" stopIfTrue="1" operator="between">
      <formula>VALUE(D$72)</formula>
      <formula>VALUE(D$73)</formula>
    </cfRule>
  </conditionalFormatting>
  <conditionalFormatting sqref="D69:AH86">
    <cfRule type="expression" dxfId="32" priority="53" stopIfTrue="1">
      <formula>AND(C$69&lt;&gt;"",D$69="")</formula>
    </cfRule>
    <cfRule type="expression" dxfId="31" priority="54" stopIfTrue="1">
      <formula>D$69=""</formula>
    </cfRule>
  </conditionalFormatting>
  <conditionalFormatting sqref="D75:AH80">
    <cfRule type="expression" dxfId="30" priority="56" stopIfTrue="1">
      <formula>LEFT($C75,LEN(D$71))&lt;&gt;D$71</formula>
    </cfRule>
  </conditionalFormatting>
  <conditionalFormatting sqref="D81:AH86">
    <cfRule type="expression" dxfId="29" priority="55" stopIfTrue="1">
      <formula>LEFT($C81,LEN(D$71))&lt;&gt;D$71</formula>
    </cfRule>
  </conditionalFormatting>
  <conditionalFormatting sqref="D116:AJ116">
    <cfRule type="expression" dxfId="28" priority="7" stopIfTrue="1">
      <formula>D$92=""</formula>
    </cfRule>
    <cfRule type="expression" dxfId="27" priority="8" stopIfTrue="1">
      <formula>OR(VALUE(D$116)&lt;VALUE(D$95),VALUE(D$116)&gt;VALUE(D$96))</formula>
    </cfRule>
    <cfRule type="expression" dxfId="26" priority="9" stopIfTrue="1">
      <formula>AND(VALUE(D$116)&gt;=VALUE(D$95),VALUE(D$116)&lt;=VALUE(D$96))</formula>
    </cfRule>
    <cfRule type="expression" dxfId="25" priority="10" stopIfTrue="1">
      <formula>IFERROR(FIND("Closest",D116),0)&gt;0</formula>
    </cfRule>
    <cfRule type="expression" dxfId="24" priority="11">
      <formula>D$92&lt;&gt;""</formula>
    </cfRule>
    <cfRule type="expression" dxfId="23" priority="12">
      <formula>LEFT(D116,3)="Def"</formula>
    </cfRule>
    <cfRule type="expression" dxfId="22" priority="13" stopIfTrue="1">
      <formula>OR(VALUE(D$116)&lt;VALUE(D$95),VALUE(D$116)&gt;VALUE(D$96))</formula>
    </cfRule>
    <cfRule type="expression" dxfId="21" priority="14" stopIfTrue="1">
      <formula>AND(VALUE(D$116)&gt;=VALUE(D$95),VALUE(D$116)&lt;=VALUE(D$96))</formula>
    </cfRule>
    <cfRule type="expression" dxfId="20" priority="15" stopIfTrue="1">
      <formula>IFERROR(FIND("Closest",D116),0)&gt;0</formula>
    </cfRule>
    <cfRule type="expression" dxfId="19" priority="16">
      <formula>AND(VALUE(D$116)&gt;=VALUE(D$95),VALUE(D$116)&lt;=VALUE(D$96))</formula>
    </cfRule>
    <cfRule type="expression" dxfId="18" priority="17" stopIfTrue="1">
      <formula>OR(VALUE(D$116)&lt;VALUE(D$95),VALUE(D$116)&gt;VALUE(D$96))</formula>
    </cfRule>
    <cfRule type="expression" dxfId="17" priority="18" stopIfTrue="1">
      <formula>AND(VALUE(D$116)&gt;=VALUE(D$95),VALUE(D$116)&lt;=VALUE(D$96))</formula>
    </cfRule>
    <cfRule type="expression" dxfId="16" priority="19" stopIfTrue="1">
      <formula>IFERROR(FIND("Closest",D116),0)&gt;0</formula>
    </cfRule>
    <cfRule type="expression" dxfId="15" priority="20">
      <formula>D$92&lt;&gt;""</formula>
    </cfRule>
    <cfRule type="expression" dxfId="14" priority="21">
      <formula>LEFT(D116,3)="Def"</formula>
    </cfRule>
    <cfRule type="expression" dxfId="13" priority="22">
      <formula>D$92&lt;&gt;""</formula>
    </cfRule>
    <cfRule type="expression" dxfId="12" priority="23">
      <formula>D$92&lt;&gt;""</formula>
    </cfRule>
    <cfRule type="containsBlanks" dxfId="11" priority="24" stopIfTrue="1">
      <formula>LEN(TRIM(D116))=0</formula>
    </cfRule>
  </conditionalFormatting>
  <conditionalFormatting sqref="D91:AJ115">
    <cfRule type="expression" dxfId="10" priority="34">
      <formula>D$92&lt;&gt;""</formula>
    </cfRule>
  </conditionalFormatting>
  <conditionalFormatting sqref="D91:AJ117">
    <cfRule type="expression" dxfId="9" priority="4" stopIfTrue="1">
      <formula>D$92=""</formula>
    </cfRule>
  </conditionalFormatting>
  <conditionalFormatting sqref="D116:AJ116">
    <cfRule type="expression" dxfId="8" priority="27" stopIfTrue="1">
      <formula>OR(VALUE(D$116)&lt;VALUE(D$95),VALUE(D$116)&gt;VALUE(D$96))</formula>
    </cfRule>
    <cfRule type="expression" dxfId="7" priority="31" stopIfTrue="1">
      <formula>AND(VALUE(D$116)&gt;=VALUE(D$95),VALUE(D$116)&lt;=VALUE(D$96))</formula>
    </cfRule>
  </conditionalFormatting>
  <conditionalFormatting sqref="D92:AJ92">
    <cfRule type="expression" dxfId="6" priority="6" stopIfTrue="1">
      <formula>IFERROR(FIND("Closest",D92),0)&gt;0</formula>
    </cfRule>
    <cfRule type="expression" dxfId="5" priority="83">
      <formula>LEFT(D92,3)="Def"</formula>
    </cfRule>
  </conditionalFormatting>
  <conditionalFormatting sqref="D93:AJ115">
    <cfRule type="containsBlanks" dxfId="4" priority="86" stopIfTrue="1">
      <formula>LEN(TRIM(D93))=0</formula>
    </cfRule>
  </conditionalFormatting>
  <conditionalFormatting sqref="D117:AJ117">
    <cfRule type="expression" dxfId="3" priority="30" stopIfTrue="1">
      <formula>OR(VALUE(D$116)&lt;VALUE(D$95),VALUE(D$116)&gt;VALUE(D$96))</formula>
    </cfRule>
    <cfRule type="expression" dxfId="2" priority="33" stopIfTrue="1">
      <formula>AND(VALUE(D$116)&gt;=VALUE(D$95),VALUE(D$116)&lt;=VALUE(D$96))</formula>
    </cfRule>
  </conditionalFormatting>
  <conditionalFormatting sqref="C49:C64 J49:L64">
    <cfRule type="expression" dxfId="1" priority="3">
      <formula>$J49&lt;&gt;""</formula>
    </cfRule>
  </conditionalFormatting>
  <conditionalFormatting sqref="J49:L64">
    <cfRule type="expression" dxfId="0" priority="2">
      <formula>$J49&lt;&gt;""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dimension ref="A1:P9"/>
  <sheetViews>
    <sheetView workbookViewId="0">
      <selection activeCell="D39" sqref="D39"/>
    </sheetView>
  </sheetViews>
  <sheetFormatPr defaultRowHeight="14.4" x14ac:dyDescent="0.55000000000000004"/>
  <sheetData>
    <row r="1" spans="1:16" x14ac:dyDescent="0.55000000000000004">
      <c r="A1" t="s">
        <v>198</v>
      </c>
    </row>
    <row r="3" spans="1:16" ht="15" thickBot="1" x14ac:dyDescent="0.6">
      <c r="A3" s="147" t="s">
        <v>199</v>
      </c>
    </row>
    <row r="4" spans="1:16" x14ac:dyDescent="0.55000000000000004">
      <c r="A4" s="257" t="s">
        <v>200</v>
      </c>
      <c r="B4" s="136">
        <v>5</v>
      </c>
      <c r="C4" s="136">
        <v>10</v>
      </c>
      <c r="D4" s="136">
        <v>15</v>
      </c>
      <c r="E4" s="136">
        <v>20</v>
      </c>
      <c r="F4" s="136">
        <v>25</v>
      </c>
      <c r="G4" s="136">
        <v>30</v>
      </c>
      <c r="H4" s="136">
        <v>35</v>
      </c>
      <c r="I4" s="136">
        <v>40</v>
      </c>
      <c r="J4" s="136">
        <v>45</v>
      </c>
      <c r="K4" s="136">
        <v>50</v>
      </c>
      <c r="L4" s="136">
        <v>60</v>
      </c>
      <c r="M4" s="136">
        <v>70</v>
      </c>
      <c r="N4" s="136">
        <v>80</v>
      </c>
      <c r="O4" s="136">
        <v>90</v>
      </c>
      <c r="P4" s="136">
        <v>100</v>
      </c>
    </row>
    <row r="5" spans="1:16" ht="14.7" thickBot="1" x14ac:dyDescent="0.6">
      <c r="A5" s="258"/>
      <c r="B5" s="137" t="s">
        <v>201</v>
      </c>
      <c r="C5" s="137" t="s">
        <v>201</v>
      </c>
      <c r="D5" s="137" t="s">
        <v>201</v>
      </c>
      <c r="E5" s="137" t="s">
        <v>201</v>
      </c>
      <c r="F5" s="137" t="s">
        <v>201</v>
      </c>
      <c r="G5" s="137" t="s">
        <v>201</v>
      </c>
      <c r="H5" s="137" t="s">
        <v>201</v>
      </c>
      <c r="I5" s="137" t="s">
        <v>201</v>
      </c>
      <c r="J5" s="137" t="s">
        <v>201</v>
      </c>
      <c r="K5" s="137" t="s">
        <v>201</v>
      </c>
      <c r="L5" s="137" t="s">
        <v>201</v>
      </c>
      <c r="M5" s="137" t="s">
        <v>201</v>
      </c>
      <c r="N5" s="137" t="s">
        <v>201</v>
      </c>
      <c r="O5" s="137" t="s">
        <v>201</v>
      </c>
      <c r="P5" s="137" t="s">
        <v>201</v>
      </c>
    </row>
    <row r="6" spans="1:16" ht="14.7" thickBot="1" x14ac:dyDescent="0.6">
      <c r="A6" s="143"/>
      <c r="B6" s="137" t="s">
        <v>202</v>
      </c>
      <c r="C6" s="137" t="s">
        <v>202</v>
      </c>
      <c r="D6" s="137" t="s">
        <v>202</v>
      </c>
      <c r="E6" s="137" t="s">
        <v>202</v>
      </c>
      <c r="F6" s="137" t="s">
        <v>202</v>
      </c>
      <c r="G6" s="137" t="s">
        <v>202</v>
      </c>
      <c r="H6" s="137" t="s">
        <v>202</v>
      </c>
      <c r="I6" s="137" t="s">
        <v>202</v>
      </c>
      <c r="J6" s="137" t="s">
        <v>202</v>
      </c>
      <c r="K6" s="137" t="s">
        <v>202</v>
      </c>
      <c r="L6" s="137" t="s">
        <v>202</v>
      </c>
      <c r="M6" s="137" t="s">
        <v>202</v>
      </c>
      <c r="N6" s="137" t="s">
        <v>202</v>
      </c>
      <c r="O6" s="137" t="s">
        <v>202</v>
      </c>
      <c r="P6" s="137" t="s">
        <v>202</v>
      </c>
    </row>
    <row r="7" spans="1:16" ht="14.7" thickBot="1" x14ac:dyDescent="0.6">
      <c r="A7" s="144">
        <v>15</v>
      </c>
      <c r="B7" s="145">
        <v>25</v>
      </c>
      <c r="C7" s="145">
        <v>52</v>
      </c>
      <c r="D7" s="145">
        <v>79</v>
      </c>
      <c r="E7" s="145">
        <v>106</v>
      </c>
      <c r="F7" s="145">
        <v>133</v>
      </c>
      <c r="G7" s="145">
        <v>160</v>
      </c>
      <c r="H7" s="145">
        <v>188</v>
      </c>
      <c r="I7" s="145">
        <v>216</v>
      </c>
      <c r="J7" s="146">
        <v>242</v>
      </c>
      <c r="K7" s="145">
        <v>270</v>
      </c>
      <c r="L7" s="145" t="s">
        <v>203</v>
      </c>
      <c r="M7" s="145" t="s">
        <v>203</v>
      </c>
      <c r="N7" s="145" t="s">
        <v>203</v>
      </c>
      <c r="O7" s="145" t="s">
        <v>203</v>
      </c>
      <c r="P7" s="145" t="s">
        <v>203</v>
      </c>
    </row>
    <row r="8" spans="1:16" ht="14.7" thickBot="1" x14ac:dyDescent="0.6">
      <c r="A8" s="144">
        <v>30</v>
      </c>
      <c r="B8" s="145">
        <v>11</v>
      </c>
      <c r="C8" s="145">
        <v>24</v>
      </c>
      <c r="D8" s="145">
        <v>38</v>
      </c>
      <c r="E8" s="145">
        <v>51</v>
      </c>
      <c r="F8" s="145">
        <v>65</v>
      </c>
      <c r="G8" s="145">
        <v>78</v>
      </c>
      <c r="H8" s="145">
        <v>92</v>
      </c>
      <c r="I8" s="145">
        <v>106</v>
      </c>
      <c r="J8" s="145">
        <v>119</v>
      </c>
      <c r="K8" s="145">
        <v>133</v>
      </c>
      <c r="L8" s="145">
        <v>162</v>
      </c>
      <c r="M8" s="145">
        <v>189</v>
      </c>
      <c r="N8" s="145">
        <v>217</v>
      </c>
      <c r="O8" s="145">
        <v>245</v>
      </c>
      <c r="P8" s="145">
        <v>273</v>
      </c>
    </row>
    <row r="9" spans="1:16" ht="14.7" thickBot="1" x14ac:dyDescent="0.6">
      <c r="A9" s="144">
        <v>60</v>
      </c>
      <c r="B9" s="145" t="s">
        <v>203</v>
      </c>
      <c r="C9" s="145">
        <v>11</v>
      </c>
      <c r="D9" s="145">
        <v>18</v>
      </c>
      <c r="E9" s="145">
        <v>24</v>
      </c>
      <c r="F9" s="145">
        <v>31</v>
      </c>
      <c r="G9" s="145">
        <v>38</v>
      </c>
      <c r="H9" s="145">
        <v>44</v>
      </c>
      <c r="I9" s="145">
        <v>51</v>
      </c>
      <c r="J9" s="145">
        <v>58</v>
      </c>
      <c r="K9" s="145">
        <v>65</v>
      </c>
      <c r="L9" s="145">
        <v>79</v>
      </c>
      <c r="M9" s="145">
        <v>93</v>
      </c>
      <c r="N9" s="145">
        <v>107</v>
      </c>
      <c r="O9" s="145">
        <v>121</v>
      </c>
      <c r="P9" s="145">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38</vt:i4>
      </vt:variant>
    </vt:vector>
  </HeadingPairs>
  <TitlesOfParts>
    <vt:vector size="41"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StartCell_6_Notes_TPtbl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2022-11-04T06:07:01Z</dcterms:modified>
</cp:coreProperties>
</file>